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19\Поправки бюджета\Декабрь\Решение сессии\"/>
    </mc:Choice>
  </mc:AlternateContent>
  <bookViews>
    <workbookView xWindow="0" yWindow="0" windowWidth="10755" windowHeight="7710"/>
  </bookViews>
  <sheets>
    <sheet name="таблица 1" sheetId="2" r:id="rId1"/>
    <sheet name="таблица 2" sheetId="3" r:id="rId2"/>
  </sheets>
  <definedNames>
    <definedName name="_xlnm._FilterDatabase" localSheetId="0" hidden="1">'таблица 1'!$A$1:$Q$11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9" i="3" l="1"/>
  <c r="Q209" i="3"/>
  <c r="R116" i="3"/>
  <c r="Q116" i="3"/>
  <c r="R96" i="3"/>
  <c r="Q96" i="3"/>
  <c r="R93" i="3"/>
  <c r="Q93" i="3"/>
  <c r="R55" i="3"/>
  <c r="Q55" i="3"/>
  <c r="R52" i="3"/>
  <c r="Q52" i="3"/>
  <c r="R49" i="3"/>
  <c r="Q49" i="3"/>
  <c r="R33" i="3"/>
  <c r="Q33" i="3"/>
  <c r="R30" i="3"/>
  <c r="Q30" i="3"/>
  <c r="Q497" i="2"/>
  <c r="Q491" i="2"/>
  <c r="Q481" i="2"/>
  <c r="Q362" i="2"/>
  <c r="Q358" i="2"/>
  <c r="Q351" i="2"/>
  <c r="Q306" i="2"/>
  <c r="Q282" i="2"/>
  <c r="Q147" i="2"/>
  <c r="Q127" i="2"/>
  <c r="Q124" i="2"/>
  <c r="Q120" i="2"/>
  <c r="Q116" i="2"/>
  <c r="Q74" i="2"/>
  <c r="Q71" i="2"/>
  <c r="Q68" i="2"/>
  <c r="Q52" i="2"/>
  <c r="Q49" i="2"/>
  <c r="Q23" i="2"/>
</calcChain>
</file>

<file path=xl/sharedStrings.xml><?xml version="1.0" encoding="utf-8"?>
<sst xmlns="http://schemas.openxmlformats.org/spreadsheetml/2006/main" count="1594" uniqueCount="344">
  <si>
    <t>9900070210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</si>
  <si>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</si>
  <si>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</si>
  <si>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</si>
  <si>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</si>
  <si>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</si>
  <si>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9900070160</t>
  </si>
  <si>
    <t>Организация проведения мероприятий по отлову и содержанию безнадзорных животных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</si>
  <si>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</si>
  <si>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</si>
  <si>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9900051180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</si>
  <si>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</si>
  <si>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</si>
  <si>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</si>
  <si>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</si>
  <si>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</si>
  <si>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88003S0510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</si>
  <si>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</si>
  <si>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</si>
  <si>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</si>
  <si>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</si>
  <si>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8800370510</t>
  </si>
  <si>
    <t>Иные 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</si>
  <si>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</si>
  <si>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8800270220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</si>
  <si>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</si>
  <si>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</si>
  <si>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8800009300</t>
  </si>
  <si>
    <t>Уплата налогов, сборов и иных платежей</t>
  </si>
  <si>
    <t>Иные бюджетные ассигнования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</si>
  <si>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</si>
  <si>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</si>
  <si>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</si>
  <si>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</si>
  <si>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</si>
  <si>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</si>
  <si>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</si>
  <si>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8800008110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</si>
  <si>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</si>
  <si>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</si>
  <si>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</si>
  <si>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</si>
  <si>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</si>
  <si>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</si>
  <si>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</si>
  <si>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</si>
  <si>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8800005000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</si>
  <si>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</si>
  <si>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</si>
  <si>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</si>
  <si>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</si>
  <si>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</si>
  <si>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</si>
  <si>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</si>
  <si>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8800004350</t>
  </si>
  <si>
    <t>Учреждения, обеспечивающие предоставление услуг в сфере образования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</si>
  <si>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</si>
  <si>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</si>
  <si>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</si>
  <si>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</si>
  <si>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</si>
  <si>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</si>
  <si>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</si>
  <si>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</si>
  <si>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</si>
  <si>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</si>
  <si>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8800003030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</si>
  <si>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</si>
  <si>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</si>
  <si>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</si>
  <si>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</si>
  <si>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</si>
  <si>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</si>
  <si>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</si>
  <si>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</si>
  <si>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</si>
  <si>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</si>
  <si>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41401S0650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</si>
  <si>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</si>
  <si>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</si>
  <si>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</si>
  <si>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4140170650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</si>
  <si>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</si>
  <si>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4100000000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</si>
  <si>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</si>
  <si>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32002L4979</t>
  </si>
  <si>
    <t>Реализация мероприятий муниципальной программы "Обеспечение жильем молодых семей в Тогучинском районе Новосибирской области на 2018 -2020 годы" по обеспечению жильем молодых семей в рамках государственной программы Новосибирской области "Обеспечение жильем молодых семей в Новосибирской области"</t>
  </si>
  <si>
    <t>3200000000</t>
  </si>
  <si>
    <t>Муниципальная программа «Обеспечение жильем молодых семей в Тогучинском районе Новосибирской области на 2018 -2020 годы»</t>
  </si>
  <si>
    <t>Софинансирование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</si>
  <si>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Реализация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</si>
  <si>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3000000000</t>
  </si>
  <si>
    <t>Государственная программа Новосибирской области "Развитие инфраструктуры информационного общества Новосибирской области"</t>
  </si>
  <si>
    <t>23204S0610</t>
  </si>
  <si>
    <t>2320470610</t>
  </si>
  <si>
    <t>2300000000</t>
  </si>
  <si>
    <t>Муниципальная программа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</t>
  </si>
  <si>
    <t>22003S0910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</si>
  <si>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</si>
  <si>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</si>
  <si>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</si>
  <si>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2200000000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</si>
  <si>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Новосибирский области"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</si>
  <si>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</si>
  <si>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</si>
  <si>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2100000000</t>
  </si>
  <si>
    <t>Муниципальная программа "Выявление и поддержка одаренных детей и талантливой учащейся молодежи Тогучинского района на 2017-2020 годы"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</si>
  <si>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</si>
  <si>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</si>
  <si>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</si>
  <si>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</si>
  <si>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</si>
  <si>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</si>
  <si>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1900007950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</si>
  <si>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</si>
  <si>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1900000000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</si>
  <si>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</si>
  <si>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Софинансрование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</si>
  <si>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</si>
  <si>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18002S0680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</si>
  <si>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</si>
  <si>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1800270680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</si>
  <si>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</si>
  <si>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1800007950</t>
  </si>
  <si>
    <t>Реализация мероприятий муниципальной программы "Развитие физической культуры и спорта в Тогучинском районе Новосибирской области на 2017-2019 годы"</t>
  </si>
  <si>
    <t>1800000000</t>
  </si>
  <si>
    <t>Муниципальная программа "Развитие физической культуры и спорта в Тогучинском районе Новосибирской области на 2017-2019 годы"</t>
  </si>
  <si>
    <t>16302S0580</t>
  </si>
  <si>
    <t>1630270580</t>
  </si>
  <si>
    <t>Реализация мероприятий муниципальной программы ""Развитие газификации Тогучинского района Новосибирской области"за счет средств областного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</si>
  <si>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1600000000</t>
  </si>
  <si>
    <t>Муниципальная программа "Развитие газификации Тогучинского района Новосибирской области на 2017-2020 годы"</t>
  </si>
  <si>
    <t>1500007950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</si>
  <si>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</si>
  <si>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1500000000</t>
  </si>
  <si>
    <t>Муниципальная программа "Комплексная программа профилактики правонарушений в Тогучинском районе Новосибирской области на 2018-2020 годы"</t>
  </si>
  <si>
    <t>1300007950</t>
  </si>
  <si>
    <t>Реализация мероприятий муниципальной программы "Молодежь Тогучинского района Новосибирской области на 2017-2019 годы"</t>
  </si>
  <si>
    <t>1300000000</t>
  </si>
  <si>
    <t>Муниципальная программа "Молодежь Тогучинского района на 2017-2019 годы"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</si>
  <si>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</si>
  <si>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</si>
  <si>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1200000000</t>
  </si>
  <si>
    <t>Муниципальная программа "Развитие кадрового потенциала дошкольного, общего и дополнительного образования детей в Тогучинском районе на 2017-2020 годы"</t>
  </si>
  <si>
    <t>0900000000</t>
  </si>
  <si>
    <t>Государственная программа Новосибирской области " Жилищно-коммунальное хозяйство Новосибирской области"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</si>
  <si>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</si>
  <si>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</si>
  <si>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0800000000</t>
  </si>
  <si>
    <t>Муниципальная программа  "Природоохранные мероприятия Тогучинского района Новосибирской области на 2018-2020 годы"</t>
  </si>
  <si>
    <t>07302S0550</t>
  </si>
  <si>
    <t>Софинансрование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</si>
  <si>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0730270550</t>
  </si>
  <si>
    <t>Реализация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</si>
  <si>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0710470849</t>
  </si>
  <si>
    <t>Социальная поддержка отдельных категорий детей, обучающихся в образовательных организациях</t>
  </si>
  <si>
    <t>0710470140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</si>
  <si>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</si>
  <si>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</si>
  <si>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</si>
  <si>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</si>
  <si>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</si>
  <si>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07101S0380</t>
  </si>
  <si>
    <t>Софинансирование расходов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</si>
  <si>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</si>
  <si>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</si>
  <si>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</si>
  <si>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</si>
  <si>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0601170690</t>
  </si>
  <si>
    <t>0600007950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</si>
  <si>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</t>
  </si>
  <si>
    <t>0600000000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</si>
  <si>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</si>
  <si>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</si>
  <si>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</si>
  <si>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</si>
  <si>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</si>
  <si>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</si>
  <si>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0401270340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</si>
  <si>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</si>
  <si>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04004R0829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</si>
  <si>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</si>
  <si>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0400470289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</si>
  <si>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</si>
  <si>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0400470159</t>
  </si>
  <si>
    <t>Образование и организация деятельности комиссий по делам несовершеннолетних и защите их прав</t>
  </si>
  <si>
    <t>0400470139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</si>
  <si>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</si>
  <si>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0400270180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</si>
  <si>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</si>
  <si>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0400000000</t>
  </si>
  <si>
    <t>Государственная программа Новосибирской облати "Развитие системы социальной поддержки населения и улучшение социального положения семей с детьми в Новосибирской области"</t>
  </si>
  <si>
    <t>03005L5192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</si>
  <si>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</si>
  <si>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</si>
  <si>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0300000000</t>
  </si>
  <si>
    <t>Муниципальная программа "Культура Тогучинского района Новосибирской области на 2017-2021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</si>
  <si>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</si>
  <si>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</si>
  <si>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0200000000</t>
  </si>
  <si>
    <t xml:space="preserve"> Муниципальная программа "Поддержка инвестиционной деятельности на территории Тогучинского района Новосибирской области на 2018-2020 годы"</t>
  </si>
  <si>
    <t>Сумма</t>
  </si>
  <si>
    <t>ВР</t>
  </si>
  <si>
    <t>ПР</t>
  </si>
  <si>
    <t>РЗ</t>
  </si>
  <si>
    <t>ЦСР</t>
  </si>
  <si>
    <t>Наименование показателя</t>
  </si>
  <si>
    <t>Софинансирование мероприятий муниципальной программы ""Развитие газификации Тогучинского района Новосибирской области"за счет средств местного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</si>
  <si>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Реализация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</si>
  <si>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</si>
  <si>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годы", предоставляемых на комплектование книжных фондов муниципальных общедоступных библиотек Новосибирской области в рамках государственной программы Новосибирской области "Культура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</si>
  <si>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</si>
  <si>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</si>
  <si>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Приложение  № 7</t>
  </si>
  <si>
    <t>таблица 1</t>
  </si>
  <si>
    <t>тыс.руб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</si>
  <si>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2019 год</t>
  </si>
  <si>
    <t>таблица 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</si>
  <si>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2020 -2021 год</t>
  </si>
  <si>
    <t>Сумма, в т.ч. по годам планового периода</t>
  </si>
  <si>
    <t>на 2020 год</t>
  </si>
  <si>
    <t>на 2021 год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</si>
  <si>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(общеобразовательные организации)</t>
  </si>
  <si>
    <t>0710170920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</si>
  <si>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</si>
  <si>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0711170920</t>
  </si>
  <si>
    <t>2400000000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</si>
  <si>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</si>
  <si>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2401170690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</si>
  <si>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</si>
  <si>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2500000000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</si>
  <si>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</si>
  <si>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2520470610</t>
  </si>
  <si>
    <t>Государственная программа Новосибирской области "Обеспечение жильем молодых семей в Новосибирской области"</t>
  </si>
  <si>
    <t>3900000000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</si>
  <si>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</si>
  <si>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3900270279</t>
  </si>
  <si>
    <t>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</si>
  <si>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4800000000</t>
  </si>
  <si>
    <t>Реализация мероприятий по проектированию и созданию инфраструктуры в сфере обращения с твердыми бытовыми отходами государственной программы "Развитие системы обращения с отходами производства и потребления в Новосибирской области"</t>
  </si>
  <si>
    <t>4800370960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</si>
  <si>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</si>
  <si>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</si>
  <si>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</si>
  <si>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6100470760</t>
  </si>
  <si>
    <t>Дорожный фонд Тогучинского района</t>
  </si>
  <si>
    <t>8800003010</t>
  </si>
  <si>
    <t>Условно утвержденные расходы</t>
  </si>
  <si>
    <t>8800009990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</si>
  <si>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</si>
  <si>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</si>
  <si>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Распеределение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</si>
  <si>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9900051350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</si>
  <si>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</si>
  <si>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0300370510</t>
  </si>
  <si>
    <t>0401370340</t>
  </si>
  <si>
    <t>Приобретение автотранспорта в целях доставки лиц старше 65 лет, проживающих в сельской местности, в медицинские организации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</si>
  <si>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</si>
  <si>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0500751200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</si>
  <si>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</si>
  <si>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07107L0272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</si>
  <si>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</si>
  <si>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</si>
  <si>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</si>
  <si>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</si>
  <si>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Учреждения по обеспечению безопасности жизнедеятельности населения</t>
  </si>
  <si>
    <t>8800002250</t>
  </si>
  <si>
    <t>Мероприятия в области коммунального хозяйства</t>
  </si>
  <si>
    <t>8800003550</t>
  </si>
  <si>
    <t>Государственная программа Новосибирской области "Развитие физической культуры и спорта в Новосибирской области"</t>
  </si>
  <si>
    <t>1400000000</t>
  </si>
  <si>
    <t>Оснащение объектов спортивной инфраструктуры спортивно-технологическим оборудованием</t>
  </si>
  <si>
    <t>3200270279</t>
  </si>
  <si>
    <t>03007L4670</t>
  </si>
  <si>
    <t>040P352930</t>
  </si>
  <si>
    <t>Муниципальная программа "Муниципальная поддержка малого и среднего предпринимательства в Тогучинском районе на 2017-2019 годы "</t>
  </si>
  <si>
    <t>Муниципальная программа «Обеспечение безопасности жизнедеятельности населения Тогучинского района Новосибирской области на 2019 -2021 годы»</t>
  </si>
  <si>
    <t>1700000000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</si>
  <si>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</si>
  <si>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1700007950</t>
  </si>
  <si>
    <t>1700770330</t>
  </si>
  <si>
    <t>17007S0330</t>
  </si>
  <si>
    <t>180P566790</t>
  </si>
  <si>
    <t>180P5S6790</t>
  </si>
  <si>
    <t>Софинансирование 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</si>
  <si>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24000S0404</t>
  </si>
  <si>
    <t xml:space="preserve">"О внесении изменений в решение двадцать первой сессии Совета депутатов Тогучинского района Новосибирской области третьего созыва от 25.12.2018 №178 «О бюджете Тогучинского района Новосибирской области на 2019 год и плановый период 2020 и 2021 годов" </t>
  </si>
  <si>
    <t>140P552280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</si>
  <si>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 за счет средств областного бюджета по созданию минерализованных полос вокруг населенных пунктов Новосибирской области, нуждающихся в инженерной защите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</t>
  </si>
  <si>
    <t>1700770440</t>
  </si>
  <si>
    <t>Государственная программа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</si>
  <si>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Муниципальная программа "Меры поддержки демографического развития Тогучинского района Новосибирской области на 2019-2021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</si>
  <si>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</si>
  <si>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</si>
  <si>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2701070179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</si>
  <si>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</si>
  <si>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2701070359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</si>
  <si>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государственной программы Новосибирской области "Культура Новосибирской области на 2015 - 2020 годы" ( на комплектование книжных фондов)</t>
  </si>
  <si>
    <t>0300770290</t>
  </si>
  <si>
    <t>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</si>
  <si>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2400000404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</si>
  <si>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</si>
  <si>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</si>
  <si>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</si>
  <si>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27010S0359</t>
  </si>
  <si>
    <t>Подготовка населения и организаций к действиям в чрезвычайной ситуации в мирное и военное время</t>
  </si>
  <si>
    <t>8800002190</t>
  </si>
  <si>
    <t>8800070511</t>
  </si>
  <si>
    <t>Реализация мероприятий по проектам развития территориий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финансами в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</si>
  <si>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 , предоставляемых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 в рамках государственной программы Новосибирской области "Культура Новосибирской области"</t>
  </si>
  <si>
    <t>03005L5193</t>
  </si>
  <si>
    <t>Софинансирование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</si>
  <si>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07111S0920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</si>
  <si>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</si>
  <si>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0910370810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</si>
  <si>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</si>
  <si>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09103S0810</t>
  </si>
  <si>
    <t>Государственная программа Новосибирской области "Культура Новосибирской области"</t>
  </si>
  <si>
    <t>1100000000</t>
  </si>
  <si>
    <t>Проведение капитального ремонта муниципальных учреждений сферы культуры на территории Новосибирской области</t>
  </si>
  <si>
    <t>1100770660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</si>
  <si>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</si>
  <si>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</si>
  <si>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Реализация мероприятий по созданию условий для обновления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 регулируемым тарифам в границах муниципальных образований</t>
  </si>
  <si>
    <t>2401370360</t>
  </si>
  <si>
    <t>Муниципальная программа "Устойчивое развитие сельских территорий Тогучинского района Новосибирской области на 2014-2017 годы и на период до 2020 года"</t>
  </si>
  <si>
    <t>2800000000</t>
  </si>
  <si>
    <t>Реализация мероприятий муниципальной программы "Устойчивое развитие сельских территорий Тогучинского района Новосибирской области на 2014-2017 годы и на период до 2020 года" по улучшению жилищных условий граждан, проживающих в сельской местности, в том числе молодых семей и молодых специалистов,в рамках государственной программы Новосибирской области "Устойчивое развитие сельских территорий в Новосибирской области"</t>
  </si>
  <si>
    <t>28001L5676</t>
  </si>
  <si>
    <t>301D270570</t>
  </si>
  <si>
    <t>301D2S0570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</si>
  <si>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</si>
  <si>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094G552430</t>
  </si>
  <si>
    <t>к решению 27-ой сессии</t>
  </si>
  <si>
    <t>Совета депутатов Тогучинского района  Новосибирской области третьего  созыва №233</t>
  </si>
  <si>
    <t>от 25.12.2019 года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</si>
  <si>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</si>
  <si>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1400770740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</si>
  <si>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</si>
  <si>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14007S0740</t>
  </si>
  <si>
    <t>Исполнение судебных актов</t>
  </si>
  <si>
    <t>Социальные выплаты Почетным гражданам Тогучинского района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</si>
  <si>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</si>
  <si>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к  решению 27-ой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</si>
</sst>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000;[Red]\-#,##0.00000;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left"/>
      <protection hidden="1"/>
    </xf>
    <xf numFmtId="165" fontId="4" fillId="0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lef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alignment horizontal="left"/>
      <protection hidden="1"/>
    </xf>
    <xf numFmtId="165" fontId="3" fillId="0" borderId="5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0" fontId="8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Fill="1"/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7" fillId="0" borderId="0" xfId="1" applyFont="1" applyFill="1" applyBorder="1" applyAlignment="1" applyProtection="1">
      <alignment horizontal="right" wrapText="1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>
      <alignment horizontal="right" wrapText="1"/>
    </xf>
    <xf numFmtId="0" fontId="1" fillId="0" borderId="0" xfId="1" applyFill="1"/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7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17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7" fontId="4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7" fontId="3" fillId="0" borderId="1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1" fillId="0" borderId="19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Border="1" applyProtection="1"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0" fillId="0" borderId="15" xfId="0" applyBorder="1" applyAlignment="1"/>
    <xf numFmtId="166" fontId="4" fillId="0" borderId="4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5" fillId="0" borderId="0" xfId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11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7" fillId="0" borderId="0" xfId="1" applyFont="1" applyFill="1" applyBorder="1" applyAlignment="1" applyProtection="1">
      <alignment horizontal="right" wrapText="1"/>
      <protection hidden="1"/>
    </xf>
    <xf numFmtId="0" fontId="12" fillId="0" borderId="0" xfId="0" applyFont="1" applyFill="1" applyAlignment="1">
      <alignment wrapText="1"/>
    </xf>
    <xf numFmtId="0" fontId="7" fillId="0" borderId="14" xfId="0" applyFont="1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showGridLines="0" tabSelected="1" workbookViewId="0">
      <selection activeCell="T522" sqref="T522"/>
    </sheetView>
  </sheetViews>
  <sheetFormatPr defaultColWidth="9.140625" defaultRowHeight="12.75" x14ac:dyDescent="0.2"/>
  <cols>
    <col min="1" max="1" width="1.42578125" style="36" customWidth="1"/>
    <col min="2" max="2" width="0.5703125" style="36" customWidth="1"/>
    <col min="3" max="3" width="2.5703125" style="36" customWidth="1"/>
    <col min="4" max="4" width="0.5703125" style="36" customWidth="1"/>
    <col min="5" max="5" width="2" style="36" customWidth="1"/>
    <col min="6" max="6" width="0.5703125" style="36" customWidth="1"/>
    <col min="7" max="7" width="2.28515625" style="36" customWidth="1"/>
    <col min="8" max="8" width="1.42578125" style="36" customWidth="1"/>
    <col min="9" max="9" width="9.140625" style="36" customWidth="1"/>
    <col min="10" max="10" width="1.85546875" style="36" customWidth="1"/>
    <col min="11" max="11" width="2.140625" style="36" customWidth="1"/>
    <col min="12" max="12" width="31.7109375" style="36" customWidth="1"/>
    <col min="13" max="13" width="10" style="36" customWidth="1"/>
    <col min="14" max="14" width="4.5703125" style="36" customWidth="1"/>
    <col min="15" max="15" width="3" style="36" customWidth="1"/>
    <col min="16" max="16" width="3.5703125" style="36" customWidth="1"/>
    <col min="17" max="17" width="13.28515625" style="36" customWidth="1"/>
    <col min="18" max="249" width="9.140625" style="36" customWidth="1"/>
    <col min="250" max="16384" width="9.140625" style="36"/>
  </cols>
  <sheetData>
    <row r="1" spans="1:21" s="16" customFormat="1" ht="12.75" customHeight="1" x14ac:dyDescent="0.2">
      <c r="A1" s="78" t="s">
        <v>213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21" s="16" customFormat="1" ht="12.75" customHeight="1" x14ac:dyDescent="0.2">
      <c r="A2" s="37"/>
      <c r="B2" s="37"/>
      <c r="C2" s="37"/>
      <c r="D2" s="37"/>
      <c r="E2" s="79" t="s">
        <v>333</v>
      </c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21" s="16" customFormat="1" ht="12.75" customHeight="1" x14ac:dyDescent="0.2">
      <c r="A3" s="79" t="s">
        <v>334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1:21" s="16" customFormat="1" ht="12.75" customHeight="1" x14ac:dyDescent="0.2">
      <c r="A4" s="18"/>
      <c r="B4" s="18"/>
      <c r="C4" s="79" t="s">
        <v>335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21" s="16" customFormat="1" ht="39.75" customHeight="1" x14ac:dyDescent="0.2">
      <c r="A5" s="79" t="s">
        <v>286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21" s="16" customFormat="1" ht="13.5" customHeight="1" x14ac:dyDescent="0.25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21" s="16" customFormat="1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4"/>
      <c r="M7" s="74"/>
      <c r="N7" s="74"/>
      <c r="O7" s="74"/>
      <c r="P7" s="74"/>
      <c r="Q7" s="32" t="s">
        <v>214</v>
      </c>
    </row>
    <row r="8" spans="1:21" s="16" customFormat="1" ht="12.75" customHeight="1" x14ac:dyDescent="0.2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  <c r="M8" s="34"/>
      <c r="N8" s="34"/>
      <c r="O8" s="34"/>
      <c r="P8" s="34"/>
      <c r="Q8" s="21"/>
    </row>
    <row r="9" spans="1:21" s="16" customFormat="1" ht="60" customHeight="1" x14ac:dyDescent="0.25">
      <c r="A9" s="80" t="s">
        <v>216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spans="1:21" s="16" customFormat="1" ht="12.75" customHeight="1" x14ac:dyDescent="0.2">
      <c r="A10" s="2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3"/>
      <c r="O10" s="18"/>
      <c r="P10" s="18"/>
      <c r="Q10" s="21"/>
    </row>
    <row r="11" spans="1:21" s="26" customFormat="1" ht="11.25" customHeight="1" thickBo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4"/>
      <c r="O11" s="24"/>
      <c r="P11" s="24"/>
      <c r="Q11" s="35" t="s">
        <v>215</v>
      </c>
    </row>
    <row r="12" spans="1:21" s="1" customFormat="1" ht="19.7" customHeight="1" thickBot="1" x14ac:dyDescent="0.25">
      <c r="A12" s="2"/>
      <c r="B12" s="54"/>
      <c r="C12" s="53"/>
      <c r="D12" s="53"/>
      <c r="E12" s="53"/>
      <c r="F12" s="53"/>
      <c r="G12" s="53"/>
      <c r="H12" s="53"/>
      <c r="I12" s="40"/>
      <c r="J12" s="53"/>
      <c r="K12" s="53"/>
      <c r="L12" s="41" t="s">
        <v>206</v>
      </c>
      <c r="M12" s="41" t="s">
        <v>205</v>
      </c>
      <c r="N12" s="42" t="s">
        <v>202</v>
      </c>
      <c r="O12" s="41" t="s">
        <v>204</v>
      </c>
      <c r="P12" s="42" t="s">
        <v>203</v>
      </c>
      <c r="Q12" s="52" t="s">
        <v>201</v>
      </c>
      <c r="R12" s="38"/>
      <c r="U12" s="1">
        <v>4</v>
      </c>
    </row>
    <row r="13" spans="1:21" s="1" customFormat="1" ht="32.25" customHeight="1" x14ac:dyDescent="0.2">
      <c r="A13" s="3"/>
      <c r="B13" s="72" t="s">
        <v>200</v>
      </c>
      <c r="C13" s="72"/>
      <c r="D13" s="72"/>
      <c r="E13" s="72"/>
      <c r="F13" s="72"/>
      <c r="G13" s="72"/>
      <c r="H13" s="72"/>
      <c r="I13" s="72"/>
      <c r="J13" s="72"/>
      <c r="K13" s="72"/>
      <c r="L13" s="73"/>
      <c r="M13" s="15" t="s">
        <v>199</v>
      </c>
      <c r="N13" s="13"/>
      <c r="O13" s="14"/>
      <c r="P13" s="14"/>
      <c r="Q13" s="43">
        <v>200</v>
      </c>
      <c r="R13" s="44"/>
    </row>
    <row r="14" spans="1:21" s="1" customFormat="1" ht="36.75" customHeight="1" x14ac:dyDescent="0.2">
      <c r="A14" s="3"/>
      <c r="B14" s="68" t="s">
        <v>198</v>
      </c>
      <c r="C14" s="68"/>
      <c r="D14" s="68"/>
      <c r="E14" s="68"/>
      <c r="F14" s="68"/>
      <c r="G14" s="68"/>
      <c r="H14" s="68"/>
      <c r="I14" s="68"/>
      <c r="J14" s="68"/>
      <c r="K14" s="68"/>
      <c r="L14" s="69"/>
      <c r="M14" s="9" t="s">
        <v>197</v>
      </c>
      <c r="N14" s="7"/>
      <c r="O14" s="8"/>
      <c r="P14" s="8"/>
      <c r="Q14" s="45">
        <v>200</v>
      </c>
      <c r="R14" s="44"/>
    </row>
    <row r="15" spans="1:21" s="1" customFormat="1" ht="21.75" customHeight="1" x14ac:dyDescent="0.2">
      <c r="A15" s="3"/>
      <c r="B15" s="64" t="s">
        <v>2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6" t="s">
        <v>197</v>
      </c>
      <c r="N15" s="4">
        <v>200</v>
      </c>
      <c r="O15" s="5"/>
      <c r="P15" s="5"/>
      <c r="Q15" s="46">
        <v>200</v>
      </c>
      <c r="R15" s="44"/>
    </row>
    <row r="16" spans="1:21" s="1" customFormat="1" ht="21.75" customHeight="1" x14ac:dyDescent="0.2">
      <c r="A16" s="3"/>
      <c r="B16" s="64" t="s">
        <v>1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" t="s">
        <v>197</v>
      </c>
      <c r="N16" s="4">
        <v>240</v>
      </c>
      <c r="O16" s="5">
        <v>4</v>
      </c>
      <c r="P16" s="5">
        <v>12</v>
      </c>
      <c r="Q16" s="46">
        <v>200</v>
      </c>
      <c r="R16" s="44"/>
    </row>
    <row r="17" spans="1:18" s="1" customFormat="1" ht="21.75" customHeight="1" x14ac:dyDescent="0.2">
      <c r="A17" s="3"/>
      <c r="B17" s="70" t="s">
        <v>196</v>
      </c>
      <c r="C17" s="70"/>
      <c r="D17" s="70"/>
      <c r="E17" s="70"/>
      <c r="F17" s="70"/>
      <c r="G17" s="70"/>
      <c r="H17" s="70"/>
      <c r="I17" s="70"/>
      <c r="J17" s="70"/>
      <c r="K17" s="70"/>
      <c r="L17" s="71"/>
      <c r="M17" s="12" t="s">
        <v>195</v>
      </c>
      <c r="N17" s="10"/>
      <c r="O17" s="11"/>
      <c r="P17" s="11"/>
      <c r="Q17" s="47">
        <v>69602.87947</v>
      </c>
      <c r="R17" s="44"/>
    </row>
    <row r="18" spans="1:18" s="1" customFormat="1" ht="32.25" customHeight="1" x14ac:dyDescent="0.2">
      <c r="A18" s="3"/>
      <c r="B18" s="68" t="s">
        <v>194</v>
      </c>
      <c r="C18" s="68"/>
      <c r="D18" s="68"/>
      <c r="E18" s="68"/>
      <c r="F18" s="68"/>
      <c r="G18" s="68"/>
      <c r="H18" s="68"/>
      <c r="I18" s="68"/>
      <c r="J18" s="68"/>
      <c r="K18" s="68"/>
      <c r="L18" s="69"/>
      <c r="M18" s="9" t="s">
        <v>193</v>
      </c>
      <c r="N18" s="7"/>
      <c r="O18" s="8"/>
      <c r="P18" s="8"/>
      <c r="Q18" s="45">
        <v>29392.19</v>
      </c>
      <c r="R18" s="44"/>
    </row>
    <row r="19" spans="1:18" s="1" customFormat="1" ht="42.75" customHeight="1" x14ac:dyDescent="0.2">
      <c r="A19" s="3"/>
      <c r="B19" s="64" t="s">
        <v>4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6" t="s">
        <v>193</v>
      </c>
      <c r="N19" s="4">
        <v>100</v>
      </c>
      <c r="O19" s="5"/>
      <c r="P19" s="5"/>
      <c r="Q19" s="46">
        <v>15441.21</v>
      </c>
      <c r="R19" s="44"/>
    </row>
    <row r="20" spans="1:18" s="1" customFormat="1" ht="12.75" customHeight="1" x14ac:dyDescent="0.2">
      <c r="A20" s="3"/>
      <c r="B20" s="64" t="s">
        <v>19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6" t="s">
        <v>193</v>
      </c>
      <c r="N20" s="4">
        <v>110</v>
      </c>
      <c r="O20" s="5">
        <v>7</v>
      </c>
      <c r="P20" s="5">
        <v>3</v>
      </c>
      <c r="Q20" s="46">
        <v>15441.21</v>
      </c>
      <c r="R20" s="44"/>
    </row>
    <row r="21" spans="1:18" s="1" customFormat="1" ht="21.75" customHeight="1" x14ac:dyDescent="0.2">
      <c r="A21" s="3"/>
      <c r="B21" s="64" t="s">
        <v>2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6" t="s">
        <v>193</v>
      </c>
      <c r="N21" s="4">
        <v>200</v>
      </c>
      <c r="O21" s="5"/>
      <c r="P21" s="5"/>
      <c r="Q21" s="46">
        <v>929.3</v>
      </c>
      <c r="R21" s="44"/>
    </row>
    <row r="22" spans="1:18" s="1" customFormat="1" ht="21.75" customHeight="1" x14ac:dyDescent="0.2">
      <c r="A22" s="3"/>
      <c r="B22" s="64" t="s">
        <v>1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6" t="s">
        <v>193</v>
      </c>
      <c r="N22" s="4">
        <v>240</v>
      </c>
      <c r="O22" s="5">
        <v>7</v>
      </c>
      <c r="P22" s="5">
        <v>3</v>
      </c>
      <c r="Q22" s="46">
        <v>929.3</v>
      </c>
      <c r="R22" s="44"/>
    </row>
    <row r="23" spans="1:18" s="1" customFormat="1" ht="21.75" customHeight="1" x14ac:dyDescent="0.2">
      <c r="A23" s="3"/>
      <c r="B23" s="64" t="s">
        <v>18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6" t="s">
        <v>193</v>
      </c>
      <c r="N23" s="4">
        <v>600</v>
      </c>
      <c r="O23" s="5"/>
      <c r="P23" s="5"/>
      <c r="Q23" s="46">
        <f>Q24+Q25</f>
        <v>12910.08</v>
      </c>
      <c r="R23" s="44"/>
    </row>
    <row r="24" spans="1:18" s="1" customFormat="1" ht="12.75" customHeight="1" x14ac:dyDescent="0.2">
      <c r="A24" s="3"/>
      <c r="B24" s="64" t="s">
        <v>17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6" t="s">
        <v>193</v>
      </c>
      <c r="N24" s="4">
        <v>610</v>
      </c>
      <c r="O24" s="5">
        <v>7</v>
      </c>
      <c r="P24" s="5">
        <v>9</v>
      </c>
      <c r="Q24" s="46">
        <v>30</v>
      </c>
      <c r="R24" s="44"/>
    </row>
    <row r="25" spans="1:18" s="1" customFormat="1" ht="12.75" customHeight="1" x14ac:dyDescent="0.2">
      <c r="A25" s="3"/>
      <c r="B25" s="64" t="s">
        <v>17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6" t="s">
        <v>193</v>
      </c>
      <c r="N25" s="4">
        <v>610</v>
      </c>
      <c r="O25" s="5">
        <v>8</v>
      </c>
      <c r="P25" s="5">
        <v>1</v>
      </c>
      <c r="Q25" s="46">
        <v>12880.08</v>
      </c>
      <c r="R25" s="44"/>
    </row>
    <row r="26" spans="1:18" s="1" customFormat="1" ht="12.75" customHeight="1" x14ac:dyDescent="0.2">
      <c r="A26" s="3"/>
      <c r="B26" s="64" t="s">
        <v>29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6" t="s">
        <v>193</v>
      </c>
      <c r="N26" s="4">
        <v>800</v>
      </c>
      <c r="O26" s="5"/>
      <c r="P26" s="5"/>
      <c r="Q26" s="46">
        <v>111.6</v>
      </c>
      <c r="R26" s="44"/>
    </row>
    <row r="27" spans="1:18" s="1" customFormat="1" ht="12.75" customHeight="1" x14ac:dyDescent="0.2">
      <c r="A27" s="3"/>
      <c r="B27" s="64" t="s">
        <v>28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6" t="s">
        <v>193</v>
      </c>
      <c r="N27" s="4">
        <v>850</v>
      </c>
      <c r="O27" s="5">
        <v>7</v>
      </c>
      <c r="P27" s="5">
        <v>3</v>
      </c>
      <c r="Q27" s="46">
        <v>111.6</v>
      </c>
      <c r="R27" s="44"/>
    </row>
    <row r="28" spans="1:18" s="1" customFormat="1" ht="63.75" customHeight="1" x14ac:dyDescent="0.2">
      <c r="A28" s="3"/>
      <c r="B28" s="68" t="s">
        <v>253</v>
      </c>
      <c r="C28" s="68"/>
      <c r="D28" s="68"/>
      <c r="E28" s="68"/>
      <c r="F28" s="68"/>
      <c r="G28" s="68"/>
      <c r="H28" s="68"/>
      <c r="I28" s="68"/>
      <c r="J28" s="68"/>
      <c r="K28" s="68"/>
      <c r="L28" s="69"/>
      <c r="M28" s="9" t="s">
        <v>254</v>
      </c>
      <c r="N28" s="7"/>
      <c r="O28" s="8"/>
      <c r="P28" s="8"/>
      <c r="Q28" s="45">
        <v>37846.6</v>
      </c>
      <c r="R28" s="44"/>
    </row>
    <row r="29" spans="1:18" s="1" customFormat="1" ht="42.75" customHeight="1" x14ac:dyDescent="0.2">
      <c r="A29" s="3"/>
      <c r="B29" s="64" t="s">
        <v>4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6" t="s">
        <v>254</v>
      </c>
      <c r="N29" s="4">
        <v>100</v>
      </c>
      <c r="O29" s="5"/>
      <c r="P29" s="5"/>
      <c r="Q29" s="46">
        <v>967.1</v>
      </c>
      <c r="R29" s="44"/>
    </row>
    <row r="30" spans="1:18" s="1" customFormat="1" ht="12.75" customHeight="1" x14ac:dyDescent="0.2">
      <c r="A30" s="3"/>
      <c r="B30" s="64" t="s">
        <v>19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6" t="s">
        <v>254</v>
      </c>
      <c r="N30" s="4">
        <v>110</v>
      </c>
      <c r="O30" s="5">
        <v>7</v>
      </c>
      <c r="P30" s="5">
        <v>3</v>
      </c>
      <c r="Q30" s="46">
        <v>967.1</v>
      </c>
      <c r="R30" s="44"/>
    </row>
    <row r="31" spans="1:18" s="1" customFormat="1" ht="21.75" customHeight="1" x14ac:dyDescent="0.2">
      <c r="A31" s="3"/>
      <c r="B31" s="64" t="s">
        <v>18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6" t="s">
        <v>254</v>
      </c>
      <c r="N31" s="4">
        <v>600</v>
      </c>
      <c r="O31" s="5"/>
      <c r="P31" s="5"/>
      <c r="Q31" s="46">
        <v>36879.5</v>
      </c>
      <c r="R31" s="44"/>
    </row>
    <row r="32" spans="1:18" s="1" customFormat="1" ht="12.75" customHeight="1" x14ac:dyDescent="0.2">
      <c r="A32" s="3"/>
      <c r="B32" s="64" t="s">
        <v>17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6" t="s">
        <v>254</v>
      </c>
      <c r="N32" s="4">
        <v>610</v>
      </c>
      <c r="O32" s="5">
        <v>8</v>
      </c>
      <c r="P32" s="5">
        <v>1</v>
      </c>
      <c r="Q32" s="46">
        <v>36879.5</v>
      </c>
      <c r="R32" s="44"/>
    </row>
    <row r="33" spans="1:18" s="1" customFormat="1" ht="74.25" customHeight="1" x14ac:dyDescent="0.2">
      <c r="A33" s="3"/>
      <c r="B33" s="68" t="s">
        <v>210</v>
      </c>
      <c r="C33" s="68"/>
      <c r="D33" s="68"/>
      <c r="E33" s="68"/>
      <c r="F33" s="68"/>
      <c r="G33" s="68"/>
      <c r="H33" s="68"/>
      <c r="I33" s="68"/>
      <c r="J33" s="68"/>
      <c r="K33" s="68"/>
      <c r="L33" s="69"/>
      <c r="M33" s="9" t="s">
        <v>192</v>
      </c>
      <c r="N33" s="7"/>
      <c r="O33" s="8"/>
      <c r="P33" s="8"/>
      <c r="Q33" s="45">
        <v>53.789470000000001</v>
      </c>
      <c r="R33" s="44"/>
    </row>
    <row r="34" spans="1:18" s="1" customFormat="1" ht="21.75" customHeight="1" x14ac:dyDescent="0.2">
      <c r="A34" s="3"/>
      <c r="B34" s="64" t="s">
        <v>18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6" t="s">
        <v>192</v>
      </c>
      <c r="N34" s="4">
        <v>600</v>
      </c>
      <c r="O34" s="5"/>
      <c r="P34" s="5"/>
      <c r="Q34" s="46">
        <v>53.789470000000001</v>
      </c>
      <c r="R34" s="44"/>
    </row>
    <row r="35" spans="1:18" s="1" customFormat="1" ht="12.75" customHeight="1" x14ac:dyDescent="0.2">
      <c r="A35" s="3"/>
      <c r="B35" s="64" t="s">
        <v>17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6" t="s">
        <v>192</v>
      </c>
      <c r="N35" s="4">
        <v>610</v>
      </c>
      <c r="O35" s="5">
        <v>8</v>
      </c>
      <c r="P35" s="5">
        <v>1</v>
      </c>
      <c r="Q35" s="46">
        <v>53.789470000000001</v>
      </c>
      <c r="R35" s="44"/>
    </row>
    <row r="36" spans="1:18" s="1" customFormat="1" ht="116.25" customHeight="1" x14ac:dyDescent="0.2">
      <c r="A36" s="3"/>
      <c r="B36" s="68" t="s">
        <v>309</v>
      </c>
      <c r="C36" s="68"/>
      <c r="D36" s="68"/>
      <c r="E36" s="68"/>
      <c r="F36" s="68"/>
      <c r="G36" s="68"/>
      <c r="H36" s="68"/>
      <c r="I36" s="68"/>
      <c r="J36" s="68"/>
      <c r="K36" s="68"/>
      <c r="L36" s="69"/>
      <c r="M36" s="9" t="s">
        <v>310</v>
      </c>
      <c r="N36" s="7"/>
      <c r="O36" s="8"/>
      <c r="P36" s="8"/>
      <c r="Q36" s="45">
        <v>222.6</v>
      </c>
      <c r="R36" s="44"/>
    </row>
    <row r="37" spans="1:18" s="1" customFormat="1" ht="21.75" customHeight="1" x14ac:dyDescent="0.2">
      <c r="A37" s="3"/>
      <c r="B37" s="64" t="s">
        <v>18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6" t="s">
        <v>310</v>
      </c>
      <c r="N37" s="4">
        <v>600</v>
      </c>
      <c r="O37" s="5"/>
      <c r="P37" s="5"/>
      <c r="Q37" s="46">
        <v>222.6</v>
      </c>
      <c r="R37" s="44"/>
    </row>
    <row r="38" spans="1:18" s="1" customFormat="1" ht="12.75" customHeight="1" x14ac:dyDescent="0.2">
      <c r="A38" s="3"/>
      <c r="B38" s="64" t="s">
        <v>17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6" t="s">
        <v>310</v>
      </c>
      <c r="N38" s="4">
        <v>610</v>
      </c>
      <c r="O38" s="5">
        <v>8</v>
      </c>
      <c r="P38" s="5">
        <v>1</v>
      </c>
      <c r="Q38" s="46">
        <v>222.6</v>
      </c>
      <c r="R38" s="44"/>
    </row>
    <row r="39" spans="1:18" s="1" customFormat="1" ht="63.75" customHeight="1" x14ac:dyDescent="0.2">
      <c r="A39" s="3"/>
      <c r="B39" s="68" t="s">
        <v>297</v>
      </c>
      <c r="C39" s="68"/>
      <c r="D39" s="68"/>
      <c r="E39" s="68"/>
      <c r="F39" s="68"/>
      <c r="G39" s="68"/>
      <c r="H39" s="68"/>
      <c r="I39" s="68"/>
      <c r="J39" s="68"/>
      <c r="K39" s="68"/>
      <c r="L39" s="69"/>
      <c r="M39" s="9" t="s">
        <v>298</v>
      </c>
      <c r="N39" s="7"/>
      <c r="O39" s="8"/>
      <c r="P39" s="8"/>
      <c r="Q39" s="45">
        <v>724.8</v>
      </c>
      <c r="R39" s="44"/>
    </row>
    <row r="40" spans="1:18" s="1" customFormat="1" ht="12.75" customHeight="1" x14ac:dyDescent="0.2">
      <c r="A40" s="3"/>
      <c r="B40" s="64" t="s">
        <v>12</v>
      </c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6" t="s">
        <v>298</v>
      </c>
      <c r="N40" s="4">
        <v>500</v>
      </c>
      <c r="O40" s="5"/>
      <c r="P40" s="5"/>
      <c r="Q40" s="46">
        <v>134.80000000000001</v>
      </c>
      <c r="R40" s="44"/>
    </row>
    <row r="41" spans="1:18" s="1" customFormat="1" ht="12.75" customHeight="1" x14ac:dyDescent="0.2">
      <c r="A41" s="3"/>
      <c r="B41" s="64" t="s">
        <v>22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6" t="s">
        <v>298</v>
      </c>
      <c r="N41" s="4">
        <v>540</v>
      </c>
      <c r="O41" s="5">
        <v>8</v>
      </c>
      <c r="P41" s="5">
        <v>1</v>
      </c>
      <c r="Q41" s="46">
        <v>134.80000000000001</v>
      </c>
      <c r="R41" s="44"/>
    </row>
    <row r="42" spans="1:18" s="1" customFormat="1" ht="21.75" customHeight="1" x14ac:dyDescent="0.2">
      <c r="A42" s="3"/>
      <c r="B42" s="64" t="s">
        <v>18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6" t="s">
        <v>298</v>
      </c>
      <c r="N42" s="4">
        <v>600</v>
      </c>
      <c r="O42" s="5"/>
      <c r="P42" s="5"/>
      <c r="Q42" s="46">
        <v>590</v>
      </c>
      <c r="R42" s="44"/>
    </row>
    <row r="43" spans="1:18" s="1" customFormat="1" ht="12.75" customHeight="1" x14ac:dyDescent="0.2">
      <c r="A43" s="3"/>
      <c r="B43" s="64" t="s">
        <v>17</v>
      </c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6" t="s">
        <v>298</v>
      </c>
      <c r="N43" s="4">
        <v>610</v>
      </c>
      <c r="O43" s="5">
        <v>8</v>
      </c>
      <c r="P43" s="5">
        <v>1</v>
      </c>
      <c r="Q43" s="46">
        <v>590</v>
      </c>
      <c r="R43" s="44"/>
    </row>
    <row r="44" spans="1:18" s="1" customFormat="1" ht="84.75" customHeight="1" x14ac:dyDescent="0.2">
      <c r="A44" s="3"/>
      <c r="B44" s="68" t="s">
        <v>211</v>
      </c>
      <c r="C44" s="68"/>
      <c r="D44" s="68"/>
      <c r="E44" s="68"/>
      <c r="F44" s="68"/>
      <c r="G44" s="68"/>
      <c r="H44" s="68"/>
      <c r="I44" s="68"/>
      <c r="J44" s="68"/>
      <c r="K44" s="68"/>
      <c r="L44" s="69"/>
      <c r="M44" s="9" t="s">
        <v>273</v>
      </c>
      <c r="N44" s="7"/>
      <c r="O44" s="8"/>
      <c r="P44" s="8"/>
      <c r="Q44" s="45">
        <v>1362.9</v>
      </c>
      <c r="R44" s="44"/>
    </row>
    <row r="45" spans="1:18" s="1" customFormat="1" ht="12.75" customHeight="1" x14ac:dyDescent="0.2">
      <c r="A45" s="3"/>
      <c r="B45" s="64" t="s">
        <v>12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6" t="s">
        <v>273</v>
      </c>
      <c r="N45" s="4">
        <v>500</v>
      </c>
      <c r="O45" s="5"/>
      <c r="P45" s="5"/>
      <c r="Q45" s="46">
        <v>1362.9</v>
      </c>
      <c r="R45" s="44"/>
    </row>
    <row r="46" spans="1:18" s="1" customFormat="1" ht="12.75" customHeight="1" x14ac:dyDescent="0.2">
      <c r="A46" s="3"/>
      <c r="B46" s="64" t="s">
        <v>22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6" t="s">
        <v>273</v>
      </c>
      <c r="N46" s="4">
        <v>540</v>
      </c>
      <c r="O46" s="5">
        <v>8</v>
      </c>
      <c r="P46" s="5">
        <v>1</v>
      </c>
      <c r="Q46" s="46">
        <v>1362.9</v>
      </c>
      <c r="R46" s="44"/>
    </row>
    <row r="47" spans="1:18" s="1" customFormat="1" ht="42.75" customHeight="1" x14ac:dyDescent="0.2">
      <c r="A47" s="3"/>
      <c r="B47" s="70" t="s">
        <v>191</v>
      </c>
      <c r="C47" s="70"/>
      <c r="D47" s="70"/>
      <c r="E47" s="70"/>
      <c r="F47" s="70"/>
      <c r="G47" s="70"/>
      <c r="H47" s="70"/>
      <c r="I47" s="70"/>
      <c r="J47" s="70"/>
      <c r="K47" s="70"/>
      <c r="L47" s="71"/>
      <c r="M47" s="12" t="s">
        <v>190</v>
      </c>
      <c r="N47" s="10"/>
      <c r="O47" s="11"/>
      <c r="P47" s="11"/>
      <c r="Q47" s="47">
        <v>212836.4</v>
      </c>
      <c r="R47" s="44"/>
    </row>
    <row r="48" spans="1:18" s="1" customFormat="1" ht="32.25" customHeight="1" x14ac:dyDescent="0.2">
      <c r="A48" s="3"/>
      <c r="B48" s="68" t="s">
        <v>189</v>
      </c>
      <c r="C48" s="68"/>
      <c r="D48" s="68"/>
      <c r="E48" s="68"/>
      <c r="F48" s="68"/>
      <c r="G48" s="68"/>
      <c r="H48" s="68"/>
      <c r="I48" s="68"/>
      <c r="J48" s="68"/>
      <c r="K48" s="68"/>
      <c r="L48" s="69"/>
      <c r="M48" s="9" t="s">
        <v>188</v>
      </c>
      <c r="N48" s="7"/>
      <c r="O48" s="8"/>
      <c r="P48" s="8"/>
      <c r="Q48" s="45">
        <v>41409.699999999997</v>
      </c>
      <c r="R48" s="44"/>
    </row>
    <row r="49" spans="1:18" s="1" customFormat="1" ht="42.75" customHeight="1" x14ac:dyDescent="0.2">
      <c r="A49" s="3"/>
      <c r="B49" s="64" t="s">
        <v>4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6" t="s">
        <v>188</v>
      </c>
      <c r="N49" s="4">
        <v>100</v>
      </c>
      <c r="O49" s="5"/>
      <c r="P49" s="5"/>
      <c r="Q49" s="46">
        <f>Q50+Q51</f>
        <v>11243.78059</v>
      </c>
      <c r="R49" s="44"/>
    </row>
    <row r="50" spans="1:18" s="1" customFormat="1" ht="12.75" customHeight="1" x14ac:dyDescent="0.2">
      <c r="A50" s="3"/>
      <c r="B50" s="64" t="s">
        <v>19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6" t="s">
        <v>188</v>
      </c>
      <c r="N50" s="4">
        <v>110</v>
      </c>
      <c r="O50" s="5">
        <v>10</v>
      </c>
      <c r="P50" s="5">
        <v>2</v>
      </c>
      <c r="Q50" s="46">
        <v>9586.58187</v>
      </c>
      <c r="R50" s="44"/>
    </row>
    <row r="51" spans="1:18" s="1" customFormat="1" ht="21.75" customHeight="1" x14ac:dyDescent="0.2">
      <c r="A51" s="3"/>
      <c r="B51" s="64" t="s">
        <v>3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6" t="s">
        <v>188</v>
      </c>
      <c r="N51" s="4">
        <v>120</v>
      </c>
      <c r="O51" s="5">
        <v>1</v>
      </c>
      <c r="P51" s="5">
        <v>4</v>
      </c>
      <c r="Q51" s="46">
        <v>1657.1987200000001</v>
      </c>
      <c r="R51" s="44"/>
    </row>
    <row r="52" spans="1:18" s="1" customFormat="1" ht="21.75" customHeight="1" x14ac:dyDescent="0.2">
      <c r="A52" s="3"/>
      <c r="B52" s="64" t="s">
        <v>2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6" t="s">
        <v>188</v>
      </c>
      <c r="N52" s="4">
        <v>200</v>
      </c>
      <c r="O52" s="5"/>
      <c r="P52" s="5"/>
      <c r="Q52" s="46">
        <f>Q53+Q54</f>
        <v>3529.7994100000001</v>
      </c>
      <c r="R52" s="44"/>
    </row>
    <row r="53" spans="1:18" s="1" customFormat="1" ht="21.75" customHeight="1" x14ac:dyDescent="0.2">
      <c r="A53" s="3"/>
      <c r="B53" s="64" t="s">
        <v>1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6" t="s">
        <v>188</v>
      </c>
      <c r="N53" s="4">
        <v>240</v>
      </c>
      <c r="O53" s="5">
        <v>1</v>
      </c>
      <c r="P53" s="5">
        <v>4</v>
      </c>
      <c r="Q53" s="46">
        <v>361.30128000000002</v>
      </c>
      <c r="R53" s="44"/>
    </row>
    <row r="54" spans="1:18" s="1" customFormat="1" ht="21.75" customHeight="1" x14ac:dyDescent="0.2">
      <c r="A54" s="3"/>
      <c r="B54" s="64" t="s">
        <v>1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6" t="s">
        <v>188</v>
      </c>
      <c r="N54" s="4">
        <v>240</v>
      </c>
      <c r="O54" s="5">
        <v>10</v>
      </c>
      <c r="P54" s="5">
        <v>2</v>
      </c>
      <c r="Q54" s="46">
        <v>3168.4981299999999</v>
      </c>
      <c r="R54" s="44"/>
    </row>
    <row r="55" spans="1:18" s="1" customFormat="1" ht="21.75" customHeight="1" x14ac:dyDescent="0.2">
      <c r="A55" s="3"/>
      <c r="B55" s="64" t="s">
        <v>18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6" t="s">
        <v>188</v>
      </c>
      <c r="N55" s="4">
        <v>600</v>
      </c>
      <c r="O55" s="5"/>
      <c r="P55" s="5"/>
      <c r="Q55" s="46">
        <v>26623.599999999999</v>
      </c>
      <c r="R55" s="44"/>
    </row>
    <row r="56" spans="1:18" s="1" customFormat="1" ht="12.75" customHeight="1" x14ac:dyDescent="0.2">
      <c r="A56" s="3"/>
      <c r="B56" s="64" t="s">
        <v>17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6" t="s">
        <v>188</v>
      </c>
      <c r="N56" s="4">
        <v>610</v>
      </c>
      <c r="O56" s="5">
        <v>10</v>
      </c>
      <c r="P56" s="5">
        <v>2</v>
      </c>
      <c r="Q56" s="46">
        <v>26623.599999999999</v>
      </c>
      <c r="R56" s="44"/>
    </row>
    <row r="57" spans="1:18" s="1" customFormat="1" ht="12.75" customHeight="1" x14ac:dyDescent="0.2">
      <c r="A57" s="3"/>
      <c r="B57" s="64" t="s">
        <v>29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6" t="s">
        <v>188</v>
      </c>
      <c r="N57" s="4">
        <v>800</v>
      </c>
      <c r="O57" s="5"/>
      <c r="P57" s="5"/>
      <c r="Q57" s="46">
        <v>12.52</v>
      </c>
      <c r="R57" s="44"/>
    </row>
    <row r="58" spans="1:18" s="1" customFormat="1" ht="12.75" customHeight="1" x14ac:dyDescent="0.2">
      <c r="A58" s="3"/>
      <c r="B58" s="64" t="s">
        <v>28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6" t="s">
        <v>188</v>
      </c>
      <c r="N58" s="4">
        <v>850</v>
      </c>
      <c r="O58" s="5">
        <v>10</v>
      </c>
      <c r="P58" s="5">
        <v>2</v>
      </c>
      <c r="Q58" s="46">
        <v>12.52</v>
      </c>
      <c r="R58" s="44"/>
    </row>
    <row r="59" spans="1:18" s="1" customFormat="1" ht="53.25" customHeight="1" x14ac:dyDescent="0.2">
      <c r="A59" s="3"/>
      <c r="B59" s="68" t="s">
        <v>187</v>
      </c>
      <c r="C59" s="68"/>
      <c r="D59" s="68"/>
      <c r="E59" s="68"/>
      <c r="F59" s="68"/>
      <c r="G59" s="68"/>
      <c r="H59" s="68"/>
      <c r="I59" s="68"/>
      <c r="J59" s="68"/>
      <c r="K59" s="68"/>
      <c r="L59" s="69"/>
      <c r="M59" s="9" t="s">
        <v>186</v>
      </c>
      <c r="N59" s="7"/>
      <c r="O59" s="8"/>
      <c r="P59" s="8"/>
      <c r="Q59" s="45">
        <v>35331.5</v>
      </c>
      <c r="R59" s="44"/>
    </row>
    <row r="60" spans="1:18" s="1" customFormat="1" ht="21.75" customHeight="1" x14ac:dyDescent="0.2">
      <c r="A60" s="3"/>
      <c r="B60" s="64" t="s">
        <v>79</v>
      </c>
      <c r="C60" s="64"/>
      <c r="D60" s="64"/>
      <c r="E60" s="64"/>
      <c r="F60" s="64"/>
      <c r="G60" s="64"/>
      <c r="H60" s="64"/>
      <c r="I60" s="64"/>
      <c r="J60" s="64"/>
      <c r="K60" s="64"/>
      <c r="L60" s="65"/>
      <c r="M60" s="6" t="s">
        <v>186</v>
      </c>
      <c r="N60" s="4">
        <v>400</v>
      </c>
      <c r="O60" s="5"/>
      <c r="P60" s="5"/>
      <c r="Q60" s="46">
        <v>35331.5</v>
      </c>
      <c r="R60" s="44"/>
    </row>
    <row r="61" spans="1:18" s="1" customFormat="1" ht="12.75" customHeight="1" x14ac:dyDescent="0.2">
      <c r="A61" s="3"/>
      <c r="B61" s="64" t="s">
        <v>78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6" t="s">
        <v>186</v>
      </c>
      <c r="N61" s="4">
        <v>410</v>
      </c>
      <c r="O61" s="5">
        <v>5</v>
      </c>
      <c r="P61" s="5">
        <v>1</v>
      </c>
      <c r="Q61" s="46">
        <v>35331.5</v>
      </c>
      <c r="R61" s="44"/>
    </row>
    <row r="62" spans="1:18" s="1" customFormat="1" ht="21.75" customHeight="1" x14ac:dyDescent="0.2">
      <c r="A62" s="3"/>
      <c r="B62" s="68" t="s">
        <v>185</v>
      </c>
      <c r="C62" s="68"/>
      <c r="D62" s="68"/>
      <c r="E62" s="68"/>
      <c r="F62" s="68"/>
      <c r="G62" s="68"/>
      <c r="H62" s="68"/>
      <c r="I62" s="68"/>
      <c r="J62" s="68"/>
      <c r="K62" s="68"/>
      <c r="L62" s="69"/>
      <c r="M62" s="9" t="s">
        <v>184</v>
      </c>
      <c r="N62" s="7"/>
      <c r="O62" s="8"/>
      <c r="P62" s="8"/>
      <c r="Q62" s="45">
        <v>1525.8</v>
      </c>
      <c r="R62" s="44"/>
    </row>
    <row r="63" spans="1:18" s="1" customFormat="1" ht="42.75" customHeight="1" x14ac:dyDescent="0.2">
      <c r="A63" s="3"/>
      <c r="B63" s="64" t="s">
        <v>4</v>
      </c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6" t="s">
        <v>184</v>
      </c>
      <c r="N63" s="4">
        <v>100</v>
      </c>
      <c r="O63" s="5"/>
      <c r="P63" s="5"/>
      <c r="Q63" s="46">
        <v>1220.8</v>
      </c>
      <c r="R63" s="44"/>
    </row>
    <row r="64" spans="1:18" s="1" customFormat="1" ht="21.75" customHeight="1" x14ac:dyDescent="0.2">
      <c r="A64" s="3"/>
      <c r="B64" s="64" t="s">
        <v>3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6" t="s">
        <v>184</v>
      </c>
      <c r="N64" s="4">
        <v>120</v>
      </c>
      <c r="O64" s="5">
        <v>1</v>
      </c>
      <c r="P64" s="5">
        <v>4</v>
      </c>
      <c r="Q64" s="46">
        <v>1220.8</v>
      </c>
      <c r="R64" s="44"/>
    </row>
    <row r="65" spans="1:18" s="1" customFormat="1" ht="21.75" customHeight="1" x14ac:dyDescent="0.2">
      <c r="A65" s="3"/>
      <c r="B65" s="64" t="s">
        <v>2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6" t="s">
        <v>184</v>
      </c>
      <c r="N65" s="4">
        <v>200</v>
      </c>
      <c r="O65" s="5"/>
      <c r="P65" s="5"/>
      <c r="Q65" s="46">
        <v>305</v>
      </c>
      <c r="R65" s="44"/>
    </row>
    <row r="66" spans="1:18" s="1" customFormat="1" ht="21.75" customHeight="1" x14ac:dyDescent="0.2">
      <c r="A66" s="3"/>
      <c r="B66" s="64" t="s">
        <v>1</v>
      </c>
      <c r="C66" s="64"/>
      <c r="D66" s="64"/>
      <c r="E66" s="64"/>
      <c r="F66" s="64"/>
      <c r="G66" s="64"/>
      <c r="H66" s="64"/>
      <c r="I66" s="64"/>
      <c r="J66" s="64"/>
      <c r="K66" s="64"/>
      <c r="L66" s="65"/>
      <c r="M66" s="6" t="s">
        <v>184</v>
      </c>
      <c r="N66" s="4">
        <v>240</v>
      </c>
      <c r="O66" s="5">
        <v>1</v>
      </c>
      <c r="P66" s="5">
        <v>4</v>
      </c>
      <c r="Q66" s="46">
        <v>305</v>
      </c>
      <c r="R66" s="44"/>
    </row>
    <row r="67" spans="1:18" s="1" customFormat="1" ht="32.25" customHeight="1" x14ac:dyDescent="0.2">
      <c r="A67" s="3"/>
      <c r="B67" s="68" t="s">
        <v>183</v>
      </c>
      <c r="C67" s="68"/>
      <c r="D67" s="68"/>
      <c r="E67" s="68"/>
      <c r="F67" s="68"/>
      <c r="G67" s="68"/>
      <c r="H67" s="68"/>
      <c r="I67" s="68"/>
      <c r="J67" s="68"/>
      <c r="K67" s="68"/>
      <c r="L67" s="69"/>
      <c r="M67" s="9" t="s">
        <v>182</v>
      </c>
      <c r="N67" s="7"/>
      <c r="O67" s="8"/>
      <c r="P67" s="8"/>
      <c r="Q67" s="45">
        <v>104472.3</v>
      </c>
      <c r="R67" s="44"/>
    </row>
    <row r="68" spans="1:18" s="1" customFormat="1" ht="42.75" customHeight="1" x14ac:dyDescent="0.2">
      <c r="A68" s="3"/>
      <c r="B68" s="64" t="s">
        <v>4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6" t="s">
        <v>182</v>
      </c>
      <c r="N68" s="4">
        <v>100</v>
      </c>
      <c r="O68" s="5"/>
      <c r="P68" s="5"/>
      <c r="Q68" s="46">
        <f>Q69+Q70</f>
        <v>28152.058730000001</v>
      </c>
      <c r="R68" s="44"/>
    </row>
    <row r="69" spans="1:18" s="1" customFormat="1" ht="12.75" customHeight="1" x14ac:dyDescent="0.2">
      <c r="A69" s="3"/>
      <c r="B69" s="64" t="s">
        <v>19</v>
      </c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6" t="s">
        <v>182</v>
      </c>
      <c r="N69" s="4">
        <v>110</v>
      </c>
      <c r="O69" s="5">
        <v>7</v>
      </c>
      <c r="P69" s="5">
        <v>2</v>
      </c>
      <c r="Q69" s="46">
        <v>24991.955730000001</v>
      </c>
      <c r="R69" s="44"/>
    </row>
    <row r="70" spans="1:18" s="1" customFormat="1" ht="21.75" customHeight="1" x14ac:dyDescent="0.2">
      <c r="A70" s="3"/>
      <c r="B70" s="64" t="s">
        <v>3</v>
      </c>
      <c r="C70" s="64"/>
      <c r="D70" s="64"/>
      <c r="E70" s="64"/>
      <c r="F70" s="64"/>
      <c r="G70" s="64"/>
      <c r="H70" s="64"/>
      <c r="I70" s="64"/>
      <c r="J70" s="64"/>
      <c r="K70" s="64"/>
      <c r="L70" s="65"/>
      <c r="M70" s="6" t="s">
        <v>182</v>
      </c>
      <c r="N70" s="4">
        <v>120</v>
      </c>
      <c r="O70" s="5">
        <v>1</v>
      </c>
      <c r="P70" s="5">
        <v>4</v>
      </c>
      <c r="Q70" s="46">
        <v>3160.1030000000001</v>
      </c>
      <c r="R70" s="44"/>
    </row>
    <row r="71" spans="1:18" s="1" customFormat="1" ht="21.75" customHeight="1" x14ac:dyDescent="0.2">
      <c r="A71" s="3"/>
      <c r="B71" s="64" t="s">
        <v>2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6" t="s">
        <v>182</v>
      </c>
      <c r="N71" s="4">
        <v>200</v>
      </c>
      <c r="O71" s="5"/>
      <c r="P71" s="5"/>
      <c r="Q71" s="46">
        <f>Q72+Q73</f>
        <v>13539.844510000001</v>
      </c>
      <c r="R71" s="44"/>
    </row>
    <row r="72" spans="1:18" s="1" customFormat="1" ht="21.75" customHeight="1" x14ac:dyDescent="0.2">
      <c r="A72" s="3"/>
      <c r="B72" s="64" t="s">
        <v>1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6" t="s">
        <v>182</v>
      </c>
      <c r="N72" s="4">
        <v>240</v>
      </c>
      <c r="O72" s="5">
        <v>1</v>
      </c>
      <c r="P72" s="5">
        <v>4</v>
      </c>
      <c r="Q72" s="46">
        <v>947.89700000000005</v>
      </c>
      <c r="R72" s="44"/>
    </row>
    <row r="73" spans="1:18" s="1" customFormat="1" ht="21.75" customHeight="1" x14ac:dyDescent="0.2">
      <c r="A73" s="3"/>
      <c r="B73" s="64" t="s">
        <v>1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6" t="s">
        <v>182</v>
      </c>
      <c r="N73" s="4">
        <v>240</v>
      </c>
      <c r="O73" s="5">
        <v>7</v>
      </c>
      <c r="P73" s="5">
        <v>2</v>
      </c>
      <c r="Q73" s="46">
        <v>12591.94751</v>
      </c>
      <c r="R73" s="44"/>
    </row>
    <row r="74" spans="1:18" s="1" customFormat="1" ht="12.75" customHeight="1" x14ac:dyDescent="0.2">
      <c r="A74" s="3"/>
      <c r="B74" s="64" t="s">
        <v>9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6" t="s">
        <v>182</v>
      </c>
      <c r="N74" s="4">
        <v>300</v>
      </c>
      <c r="O74" s="5"/>
      <c r="P74" s="5"/>
      <c r="Q74" s="46">
        <f>Q75+Q76</f>
        <v>61761.5</v>
      </c>
      <c r="R74" s="44"/>
    </row>
    <row r="75" spans="1:18" s="1" customFormat="1" ht="21.75" customHeight="1" x14ac:dyDescent="0.2">
      <c r="A75" s="3"/>
      <c r="B75" s="64" t="s">
        <v>8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6" t="s">
        <v>182</v>
      </c>
      <c r="N75" s="4">
        <v>320</v>
      </c>
      <c r="O75" s="5">
        <v>7</v>
      </c>
      <c r="P75" s="5">
        <v>2</v>
      </c>
      <c r="Q75" s="46">
        <v>536.1</v>
      </c>
      <c r="R75" s="44"/>
    </row>
    <row r="76" spans="1:18" s="1" customFormat="1" ht="21.75" customHeight="1" x14ac:dyDescent="0.2">
      <c r="A76" s="3"/>
      <c r="B76" s="64" t="s">
        <v>8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6" t="s">
        <v>182</v>
      </c>
      <c r="N76" s="4">
        <v>320</v>
      </c>
      <c r="O76" s="5">
        <v>10</v>
      </c>
      <c r="P76" s="5">
        <v>4</v>
      </c>
      <c r="Q76" s="46">
        <v>61225.4</v>
      </c>
      <c r="R76" s="44"/>
    </row>
    <row r="77" spans="1:18" s="1" customFormat="1" ht="12.75" customHeight="1" x14ac:dyDescent="0.2">
      <c r="A77" s="3"/>
      <c r="B77" s="64" t="s">
        <v>29</v>
      </c>
      <c r="C77" s="64"/>
      <c r="D77" s="64"/>
      <c r="E77" s="64"/>
      <c r="F77" s="64"/>
      <c r="G77" s="64"/>
      <c r="H77" s="64"/>
      <c r="I77" s="64"/>
      <c r="J77" s="64"/>
      <c r="K77" s="64"/>
      <c r="L77" s="65"/>
      <c r="M77" s="6" t="s">
        <v>182</v>
      </c>
      <c r="N77" s="4">
        <v>800</v>
      </c>
      <c r="O77" s="5"/>
      <c r="P77" s="5"/>
      <c r="Q77" s="46">
        <v>1018.89676</v>
      </c>
      <c r="R77" s="44"/>
    </row>
    <row r="78" spans="1:18" s="1" customFormat="1" ht="12.75" customHeight="1" x14ac:dyDescent="0.2">
      <c r="A78" s="3"/>
      <c r="B78" s="64" t="s">
        <v>28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6" t="s">
        <v>182</v>
      </c>
      <c r="N78" s="4">
        <v>850</v>
      </c>
      <c r="O78" s="5">
        <v>7</v>
      </c>
      <c r="P78" s="5">
        <v>2</v>
      </c>
      <c r="Q78" s="46">
        <v>1018.89676</v>
      </c>
      <c r="R78" s="44"/>
    </row>
    <row r="79" spans="1:18" s="1" customFormat="1" ht="32.25" customHeight="1" x14ac:dyDescent="0.2">
      <c r="A79" s="3"/>
      <c r="B79" s="68" t="s">
        <v>181</v>
      </c>
      <c r="C79" s="68"/>
      <c r="D79" s="68"/>
      <c r="E79" s="68"/>
      <c r="F79" s="68"/>
      <c r="G79" s="68"/>
      <c r="H79" s="68"/>
      <c r="I79" s="68"/>
      <c r="J79" s="68"/>
      <c r="K79" s="68"/>
      <c r="L79" s="69"/>
      <c r="M79" s="9" t="s">
        <v>180</v>
      </c>
      <c r="N79" s="7"/>
      <c r="O79" s="8"/>
      <c r="P79" s="8"/>
      <c r="Q79" s="45">
        <v>28150.1</v>
      </c>
      <c r="R79" s="44"/>
    </row>
    <row r="80" spans="1:18" s="1" customFormat="1" ht="21.75" customHeight="1" x14ac:dyDescent="0.2">
      <c r="A80" s="3"/>
      <c r="B80" s="64" t="s">
        <v>79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6" t="s">
        <v>180</v>
      </c>
      <c r="N80" s="4">
        <v>400</v>
      </c>
      <c r="O80" s="5"/>
      <c r="P80" s="5"/>
      <c r="Q80" s="46">
        <v>28150.1</v>
      </c>
      <c r="R80" s="44"/>
    </row>
    <row r="81" spans="1:18" s="1" customFormat="1" ht="12.75" customHeight="1" x14ac:dyDescent="0.2">
      <c r="A81" s="3"/>
      <c r="B81" s="64" t="s">
        <v>78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6" t="s">
        <v>180</v>
      </c>
      <c r="N81" s="4">
        <v>410</v>
      </c>
      <c r="O81" s="5">
        <v>5</v>
      </c>
      <c r="P81" s="5">
        <v>1</v>
      </c>
      <c r="Q81" s="46">
        <v>28150.1</v>
      </c>
      <c r="R81" s="44"/>
    </row>
    <row r="82" spans="1:18" s="1" customFormat="1" ht="74.25" customHeight="1" x14ac:dyDescent="0.2">
      <c r="A82" s="3"/>
      <c r="B82" s="68" t="s">
        <v>179</v>
      </c>
      <c r="C82" s="68"/>
      <c r="D82" s="68"/>
      <c r="E82" s="68"/>
      <c r="F82" s="68"/>
      <c r="G82" s="68"/>
      <c r="H82" s="68"/>
      <c r="I82" s="68"/>
      <c r="J82" s="68"/>
      <c r="K82" s="68"/>
      <c r="L82" s="69"/>
      <c r="M82" s="9" t="s">
        <v>178</v>
      </c>
      <c r="N82" s="7"/>
      <c r="O82" s="8"/>
      <c r="P82" s="8"/>
      <c r="Q82" s="45">
        <v>200</v>
      </c>
      <c r="R82" s="44"/>
    </row>
    <row r="83" spans="1:18" s="1" customFormat="1" ht="21.75" customHeight="1" x14ac:dyDescent="0.2">
      <c r="A83" s="3"/>
      <c r="B83" s="64" t="s">
        <v>18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6" t="s">
        <v>178</v>
      </c>
      <c r="N83" s="4">
        <v>600</v>
      </c>
      <c r="O83" s="5"/>
      <c r="P83" s="5"/>
      <c r="Q83" s="46">
        <v>200</v>
      </c>
      <c r="R83" s="44"/>
    </row>
    <row r="84" spans="1:18" s="1" customFormat="1" ht="12.75" customHeight="1" x14ac:dyDescent="0.2">
      <c r="A84" s="3"/>
      <c r="B84" s="64" t="s">
        <v>17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6" t="s">
        <v>178</v>
      </c>
      <c r="N84" s="4">
        <v>610</v>
      </c>
      <c r="O84" s="5">
        <v>10</v>
      </c>
      <c r="P84" s="5">
        <v>6</v>
      </c>
      <c r="Q84" s="46">
        <v>200</v>
      </c>
      <c r="R84" s="44"/>
    </row>
    <row r="85" spans="1:18" s="1" customFormat="1" ht="74.25" customHeight="1" x14ac:dyDescent="0.2">
      <c r="A85" s="3"/>
      <c r="B85" s="68" t="s">
        <v>179</v>
      </c>
      <c r="C85" s="68"/>
      <c r="D85" s="68"/>
      <c r="E85" s="68"/>
      <c r="F85" s="68"/>
      <c r="G85" s="68"/>
      <c r="H85" s="68"/>
      <c r="I85" s="68"/>
      <c r="J85" s="68"/>
      <c r="K85" s="68"/>
      <c r="L85" s="69"/>
      <c r="M85" s="9" t="s">
        <v>255</v>
      </c>
      <c r="N85" s="7"/>
      <c r="O85" s="8"/>
      <c r="P85" s="8"/>
      <c r="Q85" s="45">
        <v>56</v>
      </c>
      <c r="R85" s="44"/>
    </row>
    <row r="86" spans="1:18" s="1" customFormat="1" ht="21.75" customHeight="1" x14ac:dyDescent="0.2">
      <c r="A86" s="3"/>
      <c r="B86" s="64" t="s">
        <v>18</v>
      </c>
      <c r="C86" s="64"/>
      <c r="D86" s="64"/>
      <c r="E86" s="64"/>
      <c r="F86" s="64"/>
      <c r="G86" s="64"/>
      <c r="H86" s="64"/>
      <c r="I86" s="64"/>
      <c r="J86" s="64"/>
      <c r="K86" s="64"/>
      <c r="L86" s="65"/>
      <c r="M86" s="6" t="s">
        <v>255</v>
      </c>
      <c r="N86" s="4">
        <v>600</v>
      </c>
      <c r="O86" s="5"/>
      <c r="P86" s="5"/>
      <c r="Q86" s="46">
        <v>56</v>
      </c>
      <c r="R86" s="44"/>
    </row>
    <row r="87" spans="1:18" s="1" customFormat="1" ht="12.75" customHeight="1" x14ac:dyDescent="0.2">
      <c r="A87" s="3"/>
      <c r="B87" s="64" t="s">
        <v>17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6" t="s">
        <v>255</v>
      </c>
      <c r="N87" s="4">
        <v>610</v>
      </c>
      <c r="O87" s="5">
        <v>10</v>
      </c>
      <c r="P87" s="5">
        <v>6</v>
      </c>
      <c r="Q87" s="46">
        <v>56</v>
      </c>
      <c r="R87" s="44"/>
    </row>
    <row r="88" spans="1:18" s="1" customFormat="1" ht="32.25" customHeight="1" x14ac:dyDescent="0.2">
      <c r="A88" s="3"/>
      <c r="B88" s="68" t="s">
        <v>256</v>
      </c>
      <c r="C88" s="68"/>
      <c r="D88" s="68"/>
      <c r="E88" s="68"/>
      <c r="F88" s="68"/>
      <c r="G88" s="68"/>
      <c r="H88" s="68"/>
      <c r="I88" s="68"/>
      <c r="J88" s="68"/>
      <c r="K88" s="68"/>
      <c r="L88" s="69"/>
      <c r="M88" s="9" t="s">
        <v>274</v>
      </c>
      <c r="N88" s="7"/>
      <c r="O88" s="8"/>
      <c r="P88" s="8"/>
      <c r="Q88" s="45">
        <v>1691</v>
      </c>
      <c r="R88" s="44"/>
    </row>
    <row r="89" spans="1:18" s="1" customFormat="1" ht="21.75" customHeight="1" x14ac:dyDescent="0.2">
      <c r="A89" s="3"/>
      <c r="B89" s="64" t="s">
        <v>2</v>
      </c>
      <c r="C89" s="64"/>
      <c r="D89" s="64"/>
      <c r="E89" s="64"/>
      <c r="F89" s="64"/>
      <c r="G89" s="64"/>
      <c r="H89" s="64"/>
      <c r="I89" s="64"/>
      <c r="J89" s="64"/>
      <c r="K89" s="64"/>
      <c r="L89" s="65"/>
      <c r="M89" s="6" t="s">
        <v>274</v>
      </c>
      <c r="N89" s="4">
        <v>200</v>
      </c>
      <c r="O89" s="5"/>
      <c r="P89" s="5"/>
      <c r="Q89" s="46">
        <v>1691</v>
      </c>
      <c r="R89" s="44"/>
    </row>
    <row r="90" spans="1:18" s="1" customFormat="1" ht="21.75" customHeight="1" x14ac:dyDescent="0.2">
      <c r="A90" s="3"/>
      <c r="B90" s="64" t="s">
        <v>1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6" t="s">
        <v>274</v>
      </c>
      <c r="N90" s="4">
        <v>240</v>
      </c>
      <c r="O90" s="5">
        <v>10</v>
      </c>
      <c r="P90" s="5">
        <v>6</v>
      </c>
      <c r="Q90" s="46">
        <v>1691</v>
      </c>
      <c r="R90" s="44"/>
    </row>
    <row r="91" spans="1:18" s="1" customFormat="1" ht="21.75" customHeight="1" x14ac:dyDescent="0.2">
      <c r="A91" s="3"/>
      <c r="B91" s="70" t="s">
        <v>177</v>
      </c>
      <c r="C91" s="70"/>
      <c r="D91" s="70"/>
      <c r="E91" s="70"/>
      <c r="F91" s="70"/>
      <c r="G91" s="70"/>
      <c r="H91" s="70"/>
      <c r="I91" s="70"/>
      <c r="J91" s="70"/>
      <c r="K91" s="70"/>
      <c r="L91" s="71"/>
      <c r="M91" s="12" t="s">
        <v>176</v>
      </c>
      <c r="N91" s="10"/>
      <c r="O91" s="11"/>
      <c r="P91" s="11"/>
      <c r="Q91" s="47">
        <v>173</v>
      </c>
      <c r="R91" s="44"/>
    </row>
    <row r="92" spans="1:18" s="1" customFormat="1" ht="32.25" customHeight="1" x14ac:dyDescent="0.2">
      <c r="A92" s="3"/>
      <c r="B92" s="68" t="s">
        <v>175</v>
      </c>
      <c r="C92" s="68"/>
      <c r="D92" s="68"/>
      <c r="E92" s="68"/>
      <c r="F92" s="68"/>
      <c r="G92" s="68"/>
      <c r="H92" s="68"/>
      <c r="I92" s="68"/>
      <c r="J92" s="68"/>
      <c r="K92" s="68"/>
      <c r="L92" s="69"/>
      <c r="M92" s="9" t="s">
        <v>174</v>
      </c>
      <c r="N92" s="7"/>
      <c r="O92" s="8"/>
      <c r="P92" s="8"/>
      <c r="Q92" s="45">
        <v>7.1</v>
      </c>
      <c r="R92" s="44"/>
    </row>
    <row r="93" spans="1:18" s="1" customFormat="1" ht="42.75" customHeight="1" x14ac:dyDescent="0.2">
      <c r="A93" s="3"/>
      <c r="B93" s="64" t="s">
        <v>4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6" t="s">
        <v>174</v>
      </c>
      <c r="N93" s="4">
        <v>100</v>
      </c>
      <c r="O93" s="5"/>
      <c r="P93" s="5"/>
      <c r="Q93" s="46">
        <v>3.8</v>
      </c>
      <c r="R93" s="44"/>
    </row>
    <row r="94" spans="1:18" s="1" customFormat="1" ht="21.75" customHeight="1" x14ac:dyDescent="0.2">
      <c r="A94" s="3"/>
      <c r="B94" s="64" t="s">
        <v>3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6" t="s">
        <v>174</v>
      </c>
      <c r="N94" s="4">
        <v>120</v>
      </c>
      <c r="O94" s="5">
        <v>1</v>
      </c>
      <c r="P94" s="5">
        <v>4</v>
      </c>
      <c r="Q94" s="46">
        <v>3.8</v>
      </c>
      <c r="R94" s="44"/>
    </row>
    <row r="95" spans="1:18" s="1" customFormat="1" ht="21.75" customHeight="1" x14ac:dyDescent="0.2">
      <c r="A95" s="3"/>
      <c r="B95" s="64" t="s">
        <v>2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6" t="s">
        <v>174</v>
      </c>
      <c r="N95" s="4">
        <v>200</v>
      </c>
      <c r="O95" s="5"/>
      <c r="P95" s="5"/>
      <c r="Q95" s="46">
        <v>1.1000000000000001</v>
      </c>
      <c r="R95" s="44"/>
    </row>
    <row r="96" spans="1:18" s="1" customFormat="1" ht="21.75" customHeight="1" x14ac:dyDescent="0.2">
      <c r="A96" s="3"/>
      <c r="B96" s="64" t="s">
        <v>1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6" t="s">
        <v>174</v>
      </c>
      <c r="N96" s="4">
        <v>240</v>
      </c>
      <c r="O96" s="5">
        <v>1</v>
      </c>
      <c r="P96" s="5">
        <v>4</v>
      </c>
      <c r="Q96" s="46">
        <v>1.1000000000000001</v>
      </c>
      <c r="R96" s="44"/>
    </row>
    <row r="97" spans="1:18" s="1" customFormat="1" ht="12.75" customHeight="1" x14ac:dyDescent="0.2">
      <c r="A97" s="3"/>
      <c r="B97" s="64" t="s">
        <v>12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6" t="s">
        <v>174</v>
      </c>
      <c r="N97" s="4">
        <v>500</v>
      </c>
      <c r="O97" s="5"/>
      <c r="P97" s="5"/>
      <c r="Q97" s="46">
        <v>2.2000000000000002</v>
      </c>
      <c r="R97" s="44"/>
    </row>
    <row r="98" spans="1:18" s="1" customFormat="1" ht="12.75" customHeight="1" x14ac:dyDescent="0.2">
      <c r="A98" s="3"/>
      <c r="B98" s="64" t="s">
        <v>11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6" t="s">
        <v>174</v>
      </c>
      <c r="N98" s="4">
        <v>530</v>
      </c>
      <c r="O98" s="5">
        <v>1</v>
      </c>
      <c r="P98" s="5">
        <v>4</v>
      </c>
      <c r="Q98" s="46">
        <v>2.2000000000000002</v>
      </c>
      <c r="R98" s="44"/>
    </row>
    <row r="99" spans="1:18" s="1" customFormat="1" ht="53.25" customHeight="1" x14ac:dyDescent="0.2">
      <c r="A99" s="3"/>
      <c r="B99" s="68" t="s">
        <v>173</v>
      </c>
      <c r="C99" s="68"/>
      <c r="D99" s="68"/>
      <c r="E99" s="68"/>
      <c r="F99" s="68"/>
      <c r="G99" s="68"/>
      <c r="H99" s="68"/>
      <c r="I99" s="68"/>
      <c r="J99" s="68"/>
      <c r="K99" s="68"/>
      <c r="L99" s="69"/>
      <c r="M99" s="9" t="s">
        <v>172</v>
      </c>
      <c r="N99" s="7"/>
      <c r="O99" s="8"/>
      <c r="P99" s="8"/>
      <c r="Q99" s="45">
        <v>123.4</v>
      </c>
      <c r="R99" s="44"/>
    </row>
    <row r="100" spans="1:18" s="1" customFormat="1" ht="42.75" customHeight="1" x14ac:dyDescent="0.2">
      <c r="A100" s="3"/>
      <c r="B100" s="64" t="s">
        <v>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6" t="s">
        <v>172</v>
      </c>
      <c r="N100" s="4">
        <v>100</v>
      </c>
      <c r="O100" s="5"/>
      <c r="P100" s="5"/>
      <c r="Q100" s="46">
        <v>102.9</v>
      </c>
      <c r="R100" s="44"/>
    </row>
    <row r="101" spans="1:18" s="1" customFormat="1" ht="21.75" customHeight="1" x14ac:dyDescent="0.2">
      <c r="A101" s="3"/>
      <c r="B101" s="64" t="s">
        <v>3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5"/>
      <c r="M101" s="6" t="s">
        <v>172</v>
      </c>
      <c r="N101" s="4">
        <v>120</v>
      </c>
      <c r="O101" s="5">
        <v>1</v>
      </c>
      <c r="P101" s="5">
        <v>4</v>
      </c>
      <c r="Q101" s="46">
        <v>102.9</v>
      </c>
      <c r="R101" s="44"/>
    </row>
    <row r="102" spans="1:18" s="1" customFormat="1" ht="21.75" customHeight="1" x14ac:dyDescent="0.2">
      <c r="A102" s="3"/>
      <c r="B102" s="64" t="s">
        <v>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6" t="s">
        <v>172</v>
      </c>
      <c r="N102" s="4">
        <v>200</v>
      </c>
      <c r="O102" s="5"/>
      <c r="P102" s="5"/>
      <c r="Q102" s="46">
        <v>20.5</v>
      </c>
      <c r="R102" s="44"/>
    </row>
    <row r="103" spans="1:18" s="1" customFormat="1" ht="21.75" customHeight="1" x14ac:dyDescent="0.2">
      <c r="A103" s="3"/>
      <c r="B103" s="64" t="s">
        <v>1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6" t="s">
        <v>172</v>
      </c>
      <c r="N103" s="4">
        <v>240</v>
      </c>
      <c r="O103" s="5">
        <v>1</v>
      </c>
      <c r="P103" s="5">
        <v>4</v>
      </c>
      <c r="Q103" s="46">
        <v>2.0499999999999998</v>
      </c>
      <c r="R103" s="44"/>
    </row>
    <row r="104" spans="1:18" s="1" customFormat="1" ht="42.75" customHeight="1" x14ac:dyDescent="0.2">
      <c r="A104" s="3"/>
      <c r="B104" s="68" t="s">
        <v>257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9"/>
      <c r="M104" s="9" t="s">
        <v>258</v>
      </c>
      <c r="N104" s="7"/>
      <c r="O104" s="8"/>
      <c r="P104" s="8"/>
      <c r="Q104" s="45">
        <v>42.5</v>
      </c>
      <c r="R104" s="44"/>
    </row>
    <row r="105" spans="1:18" s="1" customFormat="1" ht="21.75" customHeight="1" x14ac:dyDescent="0.2">
      <c r="A105" s="3"/>
      <c r="B105" s="64" t="s">
        <v>2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6" t="s">
        <v>258</v>
      </c>
      <c r="N105" s="4">
        <v>200</v>
      </c>
      <c r="O105" s="5"/>
      <c r="P105" s="5"/>
      <c r="Q105" s="46">
        <v>42.5</v>
      </c>
      <c r="R105" s="44"/>
    </row>
    <row r="106" spans="1:18" s="1" customFormat="1" ht="21.75" customHeight="1" x14ac:dyDescent="0.2">
      <c r="A106" s="3"/>
      <c r="B106" s="64" t="s">
        <v>1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6" t="s">
        <v>258</v>
      </c>
      <c r="N106" s="4">
        <v>240</v>
      </c>
      <c r="O106" s="5">
        <v>1</v>
      </c>
      <c r="P106" s="5">
        <v>5</v>
      </c>
      <c r="Q106" s="46">
        <v>42.5</v>
      </c>
      <c r="R106" s="44"/>
    </row>
    <row r="107" spans="1:18" s="1" customFormat="1" ht="32.25" customHeight="1" x14ac:dyDescent="0.2">
      <c r="A107" s="3"/>
      <c r="B107" s="70" t="s">
        <v>275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1"/>
      <c r="M107" s="12" t="s">
        <v>171</v>
      </c>
      <c r="N107" s="10"/>
      <c r="O107" s="11"/>
      <c r="P107" s="11"/>
      <c r="Q107" s="47">
        <v>1370.1</v>
      </c>
      <c r="R107" s="44"/>
    </row>
    <row r="108" spans="1:18" s="1" customFormat="1" ht="42.75" customHeight="1" x14ac:dyDescent="0.2">
      <c r="A108" s="3"/>
      <c r="B108" s="68" t="s">
        <v>170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9"/>
      <c r="M108" s="9" t="s">
        <v>169</v>
      </c>
      <c r="N108" s="7"/>
      <c r="O108" s="8"/>
      <c r="P108" s="8"/>
      <c r="Q108" s="45">
        <v>600</v>
      </c>
      <c r="R108" s="44"/>
    </row>
    <row r="109" spans="1:18" s="1" customFormat="1" ht="12.75" customHeight="1" x14ac:dyDescent="0.2">
      <c r="A109" s="3"/>
      <c r="B109" s="64" t="s">
        <v>29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6" t="s">
        <v>169</v>
      </c>
      <c r="N109" s="4">
        <v>800</v>
      </c>
      <c r="O109" s="5"/>
      <c r="P109" s="5"/>
      <c r="Q109" s="46">
        <v>600</v>
      </c>
      <c r="R109" s="44"/>
    </row>
    <row r="110" spans="1:18" s="1" customFormat="1" ht="32.25" customHeight="1" x14ac:dyDescent="0.2">
      <c r="A110" s="3"/>
      <c r="B110" s="64" t="s">
        <v>67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6" t="s">
        <v>169</v>
      </c>
      <c r="N110" s="4">
        <v>810</v>
      </c>
      <c r="O110" s="5">
        <v>4</v>
      </c>
      <c r="P110" s="5">
        <v>12</v>
      </c>
      <c r="Q110" s="46">
        <v>600</v>
      </c>
      <c r="R110" s="44"/>
    </row>
    <row r="111" spans="1:18" s="1" customFormat="1" ht="74.25" customHeight="1" x14ac:dyDescent="0.2">
      <c r="A111" s="3"/>
      <c r="B111" s="68" t="s">
        <v>212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9"/>
      <c r="M111" s="9" t="s">
        <v>168</v>
      </c>
      <c r="N111" s="7"/>
      <c r="O111" s="8"/>
      <c r="P111" s="8"/>
      <c r="Q111" s="45">
        <v>770.1</v>
      </c>
      <c r="R111" s="44"/>
    </row>
    <row r="112" spans="1:18" s="1" customFormat="1" ht="12.75" customHeight="1" x14ac:dyDescent="0.2">
      <c r="A112" s="3"/>
      <c r="B112" s="64" t="s">
        <v>29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" t="s">
        <v>168</v>
      </c>
      <c r="N112" s="4">
        <v>800</v>
      </c>
      <c r="O112" s="5"/>
      <c r="P112" s="5"/>
      <c r="Q112" s="46">
        <v>770.1</v>
      </c>
      <c r="R112" s="44"/>
    </row>
    <row r="113" spans="1:18" s="1" customFormat="1" ht="32.25" customHeight="1" x14ac:dyDescent="0.2">
      <c r="A113" s="3"/>
      <c r="B113" s="64" t="s">
        <v>67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" t="s">
        <v>168</v>
      </c>
      <c r="N113" s="4">
        <v>810</v>
      </c>
      <c r="O113" s="5">
        <v>4</v>
      </c>
      <c r="P113" s="5">
        <v>12</v>
      </c>
      <c r="Q113" s="46">
        <v>770.1</v>
      </c>
      <c r="R113" s="44"/>
    </row>
    <row r="114" spans="1:18" s="1" customFormat="1" ht="42.75" customHeight="1" x14ac:dyDescent="0.2">
      <c r="A114" s="3"/>
      <c r="B114" s="70" t="s">
        <v>167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1"/>
      <c r="M114" s="12" t="s">
        <v>166</v>
      </c>
      <c r="N114" s="10"/>
      <c r="O114" s="11"/>
      <c r="P114" s="11"/>
      <c r="Q114" s="47">
        <v>659912.53500000003</v>
      </c>
      <c r="R114" s="44"/>
    </row>
    <row r="115" spans="1:18" s="1" customFormat="1" ht="74.25" customHeight="1" x14ac:dyDescent="0.2">
      <c r="A115" s="3"/>
      <c r="B115" s="68" t="s">
        <v>165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9"/>
      <c r="M115" s="9" t="s">
        <v>164</v>
      </c>
      <c r="N115" s="7"/>
      <c r="O115" s="8"/>
      <c r="P115" s="8"/>
      <c r="Q115" s="45">
        <v>17468.7</v>
      </c>
      <c r="R115" s="44"/>
    </row>
    <row r="116" spans="1:18" s="1" customFormat="1" ht="21.75" customHeight="1" x14ac:dyDescent="0.2">
      <c r="A116" s="3"/>
      <c r="B116" s="64" t="s">
        <v>2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" t="s">
        <v>164</v>
      </c>
      <c r="N116" s="4">
        <v>200</v>
      </c>
      <c r="O116" s="5"/>
      <c r="P116" s="5"/>
      <c r="Q116" s="46">
        <f>Q117+Q118</f>
        <v>17468.699999999997</v>
      </c>
      <c r="R116" s="44"/>
    </row>
    <row r="117" spans="1:18" s="1" customFormat="1" ht="21.75" customHeight="1" x14ac:dyDescent="0.2">
      <c r="A117" s="3"/>
      <c r="B117" s="64" t="s">
        <v>1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" t="s">
        <v>164</v>
      </c>
      <c r="N117" s="4">
        <v>240</v>
      </c>
      <c r="O117" s="5">
        <v>7</v>
      </c>
      <c r="P117" s="5">
        <v>1</v>
      </c>
      <c r="Q117" s="46">
        <v>8208.5998799999998</v>
      </c>
      <c r="R117" s="44"/>
    </row>
    <row r="118" spans="1:18" s="1" customFormat="1" ht="21.75" customHeight="1" x14ac:dyDescent="0.2">
      <c r="A118" s="3"/>
      <c r="B118" s="64" t="s">
        <v>1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" t="s">
        <v>164</v>
      </c>
      <c r="N118" s="4">
        <v>240</v>
      </c>
      <c r="O118" s="5">
        <v>7</v>
      </c>
      <c r="P118" s="5">
        <v>2</v>
      </c>
      <c r="Q118" s="46">
        <v>9260.1001199999992</v>
      </c>
      <c r="R118" s="44"/>
    </row>
    <row r="119" spans="1:18" s="1" customFormat="1" ht="74.25" customHeight="1" x14ac:dyDescent="0.2">
      <c r="A119" s="3"/>
      <c r="B119" s="68" t="s">
        <v>163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9"/>
      <c r="M119" s="9" t="s">
        <v>162</v>
      </c>
      <c r="N119" s="7"/>
      <c r="O119" s="8"/>
      <c r="P119" s="8"/>
      <c r="Q119" s="45">
        <v>919.4</v>
      </c>
      <c r="R119" s="44"/>
    </row>
    <row r="120" spans="1:18" s="1" customFormat="1" ht="21.75" customHeight="1" x14ac:dyDescent="0.2">
      <c r="A120" s="3"/>
      <c r="B120" s="64" t="s">
        <v>2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6" t="s">
        <v>162</v>
      </c>
      <c r="N120" s="4">
        <v>200</v>
      </c>
      <c r="O120" s="5"/>
      <c r="P120" s="5"/>
      <c r="Q120" s="46">
        <f>Q121+Q122</f>
        <v>919.4</v>
      </c>
      <c r="R120" s="44"/>
    </row>
    <row r="121" spans="1:18" s="1" customFormat="1" ht="21.75" customHeight="1" x14ac:dyDescent="0.2">
      <c r="A121" s="3"/>
      <c r="B121" s="64" t="s">
        <v>1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6" t="s">
        <v>162</v>
      </c>
      <c r="N121" s="4">
        <v>240</v>
      </c>
      <c r="O121" s="5">
        <v>7</v>
      </c>
      <c r="P121" s="5">
        <v>1</v>
      </c>
      <c r="Q121" s="46">
        <v>378.35198000000003</v>
      </c>
      <c r="R121" s="44"/>
    </row>
    <row r="122" spans="1:18" s="1" customFormat="1" ht="21.75" customHeight="1" x14ac:dyDescent="0.2">
      <c r="A122" s="3"/>
      <c r="B122" s="64" t="s">
        <v>1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6" t="s">
        <v>162</v>
      </c>
      <c r="N122" s="4">
        <v>240</v>
      </c>
      <c r="O122" s="5">
        <v>7</v>
      </c>
      <c r="P122" s="5">
        <v>2</v>
      </c>
      <c r="Q122" s="46">
        <v>541.04801999999995</v>
      </c>
      <c r="R122" s="44"/>
    </row>
    <row r="123" spans="1:18" s="1" customFormat="1" ht="32.25" customHeight="1" x14ac:dyDescent="0.2">
      <c r="A123" s="3"/>
      <c r="B123" s="68" t="s">
        <v>161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9"/>
      <c r="M123" s="9" t="s">
        <v>160</v>
      </c>
      <c r="N123" s="7"/>
      <c r="O123" s="8"/>
      <c r="P123" s="8"/>
      <c r="Q123" s="45">
        <v>182192.3</v>
      </c>
      <c r="R123" s="44"/>
    </row>
    <row r="124" spans="1:18" s="1" customFormat="1" ht="42.75" customHeight="1" x14ac:dyDescent="0.2">
      <c r="A124" s="3"/>
      <c r="B124" s="64" t="s">
        <v>4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5"/>
      <c r="M124" s="6" t="s">
        <v>160</v>
      </c>
      <c r="N124" s="4">
        <v>100</v>
      </c>
      <c r="O124" s="5"/>
      <c r="P124" s="5"/>
      <c r="Q124" s="46">
        <f>Q125+Q126</f>
        <v>172841.9</v>
      </c>
      <c r="R124" s="44"/>
    </row>
    <row r="125" spans="1:18" s="1" customFormat="1" ht="12.75" customHeight="1" x14ac:dyDescent="0.2">
      <c r="A125" s="3"/>
      <c r="B125" s="64" t="s">
        <v>19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5"/>
      <c r="M125" s="6" t="s">
        <v>160</v>
      </c>
      <c r="N125" s="4">
        <v>110</v>
      </c>
      <c r="O125" s="5">
        <v>7</v>
      </c>
      <c r="P125" s="5">
        <v>1</v>
      </c>
      <c r="Q125" s="46">
        <v>106709.2</v>
      </c>
      <c r="R125" s="44"/>
    </row>
    <row r="126" spans="1:18" s="1" customFormat="1" ht="12.75" customHeight="1" x14ac:dyDescent="0.2">
      <c r="A126" s="3"/>
      <c r="B126" s="64" t="s">
        <v>19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6" t="s">
        <v>160</v>
      </c>
      <c r="N126" s="4">
        <v>110</v>
      </c>
      <c r="O126" s="5">
        <v>7</v>
      </c>
      <c r="P126" s="5">
        <v>2</v>
      </c>
      <c r="Q126" s="46">
        <v>66132.7</v>
      </c>
      <c r="R126" s="44"/>
    </row>
    <row r="127" spans="1:18" s="1" customFormat="1" ht="21.75" customHeight="1" x14ac:dyDescent="0.2">
      <c r="A127" s="3"/>
      <c r="B127" s="64" t="s">
        <v>2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6" t="s">
        <v>160</v>
      </c>
      <c r="N127" s="4">
        <v>200</v>
      </c>
      <c r="O127" s="5"/>
      <c r="P127" s="5"/>
      <c r="Q127" s="46">
        <f>Q128+Q129</f>
        <v>2169</v>
      </c>
      <c r="R127" s="44"/>
    </row>
    <row r="128" spans="1:18" s="1" customFormat="1" ht="21.75" customHeight="1" x14ac:dyDescent="0.2">
      <c r="A128" s="3"/>
      <c r="B128" s="64" t="s">
        <v>1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5"/>
      <c r="M128" s="6" t="s">
        <v>160</v>
      </c>
      <c r="N128" s="4">
        <v>240</v>
      </c>
      <c r="O128" s="5">
        <v>7</v>
      </c>
      <c r="P128" s="5">
        <v>1</v>
      </c>
      <c r="Q128" s="46">
        <v>1503.9</v>
      </c>
      <c r="R128" s="44"/>
    </row>
    <row r="129" spans="1:18" s="1" customFormat="1" ht="21.75" customHeight="1" x14ac:dyDescent="0.2">
      <c r="A129" s="3"/>
      <c r="B129" s="64" t="s">
        <v>1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6" t="s">
        <v>160</v>
      </c>
      <c r="N129" s="4">
        <v>240</v>
      </c>
      <c r="O129" s="5">
        <v>7</v>
      </c>
      <c r="P129" s="5">
        <v>2</v>
      </c>
      <c r="Q129" s="46">
        <v>665.1</v>
      </c>
      <c r="R129" s="44"/>
    </row>
    <row r="130" spans="1:18" s="1" customFormat="1" ht="21.75" customHeight="1" x14ac:dyDescent="0.2">
      <c r="A130" s="3"/>
      <c r="B130" s="64" t="s">
        <v>18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6" t="s">
        <v>160</v>
      </c>
      <c r="N130" s="4">
        <v>600</v>
      </c>
      <c r="O130" s="5"/>
      <c r="P130" s="5"/>
      <c r="Q130" s="46">
        <v>7181.4</v>
      </c>
      <c r="R130" s="44"/>
    </row>
    <row r="131" spans="1:18" s="1" customFormat="1" ht="12.75" customHeight="1" x14ac:dyDescent="0.2">
      <c r="A131" s="3"/>
      <c r="B131" s="64" t="s">
        <v>17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6" t="s">
        <v>160</v>
      </c>
      <c r="N131" s="4">
        <v>610</v>
      </c>
      <c r="O131" s="5">
        <v>7</v>
      </c>
      <c r="P131" s="5">
        <v>2</v>
      </c>
      <c r="Q131" s="46">
        <v>7181.4</v>
      </c>
      <c r="R131" s="44"/>
    </row>
    <row r="132" spans="1:18" s="1" customFormat="1" ht="21.75" customHeight="1" x14ac:dyDescent="0.2">
      <c r="A132" s="3"/>
      <c r="B132" s="68" t="s">
        <v>159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9"/>
      <c r="M132" s="9" t="s">
        <v>158</v>
      </c>
      <c r="N132" s="7"/>
      <c r="O132" s="8"/>
      <c r="P132" s="8"/>
      <c r="Q132" s="45">
        <v>412913.7</v>
      </c>
      <c r="R132" s="44"/>
    </row>
    <row r="133" spans="1:18" s="1" customFormat="1" ht="42.75" customHeight="1" x14ac:dyDescent="0.2">
      <c r="A133" s="3"/>
      <c r="B133" s="64" t="s">
        <v>4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5"/>
      <c r="M133" s="6" t="s">
        <v>158</v>
      </c>
      <c r="N133" s="4">
        <v>100</v>
      </c>
      <c r="O133" s="5"/>
      <c r="P133" s="5"/>
      <c r="Q133" s="46">
        <v>314078.56693999999</v>
      </c>
      <c r="R133" s="44"/>
    </row>
    <row r="134" spans="1:18" s="1" customFormat="1" ht="12.75" customHeight="1" x14ac:dyDescent="0.2">
      <c r="A134" s="3"/>
      <c r="B134" s="64" t="s">
        <v>19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6" t="s">
        <v>158</v>
      </c>
      <c r="N134" s="4">
        <v>110</v>
      </c>
      <c r="O134" s="5">
        <v>7</v>
      </c>
      <c r="P134" s="5">
        <v>2</v>
      </c>
      <c r="Q134" s="46">
        <v>314078.56693999999</v>
      </c>
      <c r="R134" s="44"/>
    </row>
    <row r="135" spans="1:18" s="1" customFormat="1" ht="21.75" customHeight="1" x14ac:dyDescent="0.2">
      <c r="A135" s="3"/>
      <c r="B135" s="64" t="s">
        <v>2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6" t="s">
        <v>158</v>
      </c>
      <c r="N135" s="4">
        <v>200</v>
      </c>
      <c r="O135" s="5"/>
      <c r="P135" s="5"/>
      <c r="Q135" s="46">
        <v>8982.1330600000001</v>
      </c>
      <c r="R135" s="44"/>
    </row>
    <row r="136" spans="1:18" s="1" customFormat="1" ht="21.75" customHeight="1" x14ac:dyDescent="0.2">
      <c r="A136" s="3"/>
      <c r="B136" s="64" t="s">
        <v>1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6" t="s">
        <v>158</v>
      </c>
      <c r="N136" s="4">
        <v>240</v>
      </c>
      <c r="O136" s="5">
        <v>7</v>
      </c>
      <c r="P136" s="5">
        <v>2</v>
      </c>
      <c r="Q136" s="46">
        <v>8982.1330600000001</v>
      </c>
      <c r="R136" s="44"/>
    </row>
    <row r="137" spans="1:18" s="1" customFormat="1" ht="21.75" customHeight="1" x14ac:dyDescent="0.2">
      <c r="A137" s="3"/>
      <c r="B137" s="64" t="s">
        <v>18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5"/>
      <c r="M137" s="6" t="s">
        <v>158</v>
      </c>
      <c r="N137" s="4">
        <v>600</v>
      </c>
      <c r="O137" s="5"/>
      <c r="P137" s="5"/>
      <c r="Q137" s="46">
        <v>89853</v>
      </c>
      <c r="R137" s="44"/>
    </row>
    <row r="138" spans="1:18" s="1" customFormat="1" ht="12.75" customHeight="1" x14ac:dyDescent="0.2">
      <c r="A138" s="3"/>
      <c r="B138" s="64" t="s">
        <v>17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6" t="s">
        <v>158</v>
      </c>
      <c r="N138" s="4">
        <v>610</v>
      </c>
      <c r="O138" s="5">
        <v>7</v>
      </c>
      <c r="P138" s="5">
        <v>2</v>
      </c>
      <c r="Q138" s="46">
        <v>89853</v>
      </c>
      <c r="R138" s="44"/>
    </row>
    <row r="139" spans="1:18" s="1" customFormat="1" ht="63.75" customHeight="1" x14ac:dyDescent="0.2">
      <c r="A139" s="3"/>
      <c r="B139" s="68" t="s">
        <v>157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9"/>
      <c r="M139" s="9" t="s">
        <v>156</v>
      </c>
      <c r="N139" s="7"/>
      <c r="O139" s="8"/>
      <c r="P139" s="8"/>
      <c r="Q139" s="45">
        <v>13466.7</v>
      </c>
      <c r="R139" s="44"/>
    </row>
    <row r="140" spans="1:18" s="1" customFormat="1" ht="42.75" customHeight="1" x14ac:dyDescent="0.2">
      <c r="A140" s="3"/>
      <c r="B140" s="64" t="s">
        <v>4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5"/>
      <c r="M140" s="6" t="s">
        <v>156</v>
      </c>
      <c r="N140" s="4">
        <v>100</v>
      </c>
      <c r="O140" s="5"/>
      <c r="P140" s="5"/>
      <c r="Q140" s="46">
        <v>10996.45708</v>
      </c>
      <c r="R140" s="44"/>
    </row>
    <row r="141" spans="1:18" s="1" customFormat="1" ht="12.75" customHeight="1" x14ac:dyDescent="0.2">
      <c r="A141" s="3"/>
      <c r="B141" s="64" t="s">
        <v>19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6" t="s">
        <v>156</v>
      </c>
      <c r="N141" s="4">
        <v>110</v>
      </c>
      <c r="O141" s="5">
        <v>7</v>
      </c>
      <c r="P141" s="5">
        <v>2</v>
      </c>
      <c r="Q141" s="46">
        <v>10996.45708</v>
      </c>
      <c r="R141" s="44"/>
    </row>
    <row r="142" spans="1:18" s="1" customFormat="1" ht="21.75" customHeight="1" x14ac:dyDescent="0.2">
      <c r="A142" s="3"/>
      <c r="B142" s="64" t="s">
        <v>2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6" t="s">
        <v>156</v>
      </c>
      <c r="N142" s="4">
        <v>200</v>
      </c>
      <c r="O142" s="5"/>
      <c r="P142" s="5"/>
      <c r="Q142" s="46">
        <v>2449.0250900000001</v>
      </c>
      <c r="R142" s="44"/>
    </row>
    <row r="143" spans="1:18" s="1" customFormat="1" ht="21.75" customHeight="1" x14ac:dyDescent="0.2">
      <c r="A143" s="3"/>
      <c r="B143" s="64" t="s">
        <v>1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5"/>
      <c r="M143" s="6" t="s">
        <v>156</v>
      </c>
      <c r="N143" s="4">
        <v>240</v>
      </c>
      <c r="O143" s="5">
        <v>7</v>
      </c>
      <c r="P143" s="5">
        <v>2</v>
      </c>
      <c r="Q143" s="46">
        <v>2449.0250900000001</v>
      </c>
      <c r="R143" s="44"/>
    </row>
    <row r="144" spans="1:18" s="1" customFormat="1" ht="12.75" customHeight="1" x14ac:dyDescent="0.2">
      <c r="A144" s="3"/>
      <c r="B144" s="64" t="s">
        <v>29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6" t="s">
        <v>156</v>
      </c>
      <c r="N144" s="4">
        <v>800</v>
      </c>
      <c r="O144" s="5"/>
      <c r="P144" s="5"/>
      <c r="Q144" s="46">
        <v>21.217829999999999</v>
      </c>
      <c r="R144" s="44"/>
    </row>
    <row r="145" spans="1:18" s="1" customFormat="1" ht="12.75" customHeight="1" x14ac:dyDescent="0.2">
      <c r="A145" s="3"/>
      <c r="B145" s="64" t="s">
        <v>28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6" t="s">
        <v>156</v>
      </c>
      <c r="N145" s="4">
        <v>850</v>
      </c>
      <c r="O145" s="5">
        <v>7</v>
      </c>
      <c r="P145" s="5">
        <v>2</v>
      </c>
      <c r="Q145" s="46">
        <v>21.217829999999999</v>
      </c>
      <c r="R145" s="44"/>
    </row>
    <row r="146" spans="1:18" s="1" customFormat="1" ht="21.75" customHeight="1" x14ac:dyDescent="0.2">
      <c r="A146" s="3"/>
      <c r="B146" s="68" t="s">
        <v>155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9"/>
      <c r="M146" s="9" t="s">
        <v>154</v>
      </c>
      <c r="N146" s="7"/>
      <c r="O146" s="8"/>
      <c r="P146" s="8"/>
      <c r="Q146" s="45">
        <v>29478</v>
      </c>
      <c r="R146" s="44"/>
    </row>
    <row r="147" spans="1:18" s="1" customFormat="1" ht="21.75" customHeight="1" x14ac:dyDescent="0.2">
      <c r="A147" s="3"/>
      <c r="B147" s="64" t="s">
        <v>2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5"/>
      <c r="M147" s="6" t="s">
        <v>154</v>
      </c>
      <c r="N147" s="4">
        <v>200</v>
      </c>
      <c r="O147" s="5"/>
      <c r="P147" s="5"/>
      <c r="Q147" s="46">
        <f>Q148+Q149</f>
        <v>22988.399999999998</v>
      </c>
      <c r="R147" s="44"/>
    </row>
    <row r="148" spans="1:18" s="1" customFormat="1" ht="21.75" customHeight="1" x14ac:dyDescent="0.2">
      <c r="A148" s="3"/>
      <c r="B148" s="64" t="s">
        <v>1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5"/>
      <c r="M148" s="6" t="s">
        <v>154</v>
      </c>
      <c r="N148" s="4">
        <v>240</v>
      </c>
      <c r="O148" s="5">
        <v>7</v>
      </c>
      <c r="P148" s="5">
        <v>1</v>
      </c>
      <c r="Q148" s="46">
        <v>368.8</v>
      </c>
      <c r="R148" s="44"/>
    </row>
    <row r="149" spans="1:18" s="1" customFormat="1" ht="21.75" customHeight="1" x14ac:dyDescent="0.2">
      <c r="A149" s="3"/>
      <c r="B149" s="64" t="s">
        <v>1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6" t="s">
        <v>154</v>
      </c>
      <c r="N149" s="4">
        <v>240</v>
      </c>
      <c r="O149" s="5">
        <v>7</v>
      </c>
      <c r="P149" s="5">
        <v>2</v>
      </c>
      <c r="Q149" s="46">
        <v>22619.599999999999</v>
      </c>
      <c r="R149" s="44"/>
    </row>
    <row r="150" spans="1:18" s="1" customFormat="1" ht="21.75" customHeight="1" x14ac:dyDescent="0.2">
      <c r="A150" s="3"/>
      <c r="B150" s="64" t="s">
        <v>18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6" t="s">
        <v>154</v>
      </c>
      <c r="N150" s="4">
        <v>600</v>
      </c>
      <c r="O150" s="5"/>
      <c r="P150" s="5"/>
      <c r="Q150" s="46">
        <v>6489.6</v>
      </c>
      <c r="R150" s="44"/>
    </row>
    <row r="151" spans="1:18" s="1" customFormat="1" ht="12.75" customHeight="1" x14ac:dyDescent="0.2">
      <c r="A151" s="3"/>
      <c r="B151" s="64" t="s">
        <v>17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6" t="s">
        <v>154</v>
      </c>
      <c r="N151" s="4">
        <v>610</v>
      </c>
      <c r="O151" s="5">
        <v>7</v>
      </c>
      <c r="P151" s="5">
        <v>2</v>
      </c>
      <c r="Q151" s="46">
        <v>6489.6</v>
      </c>
      <c r="R151" s="44"/>
    </row>
    <row r="152" spans="1:18" s="1" customFormat="1" ht="84.75" customHeight="1" x14ac:dyDescent="0.2">
      <c r="A152" s="3"/>
      <c r="B152" s="68" t="s">
        <v>259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9"/>
      <c r="M152" s="9" t="s">
        <v>260</v>
      </c>
      <c r="N152" s="7"/>
      <c r="O152" s="8"/>
      <c r="P152" s="8"/>
      <c r="Q152" s="45">
        <v>1368.5</v>
      </c>
      <c r="R152" s="44"/>
    </row>
    <row r="153" spans="1:18" s="1" customFormat="1" ht="21.75" customHeight="1" x14ac:dyDescent="0.2">
      <c r="A153" s="3"/>
      <c r="B153" s="64" t="s">
        <v>2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6" t="s">
        <v>260</v>
      </c>
      <c r="N153" s="4">
        <v>200</v>
      </c>
      <c r="O153" s="5"/>
      <c r="P153" s="5"/>
      <c r="Q153" s="46">
        <v>1368.5</v>
      </c>
      <c r="R153" s="44"/>
    </row>
    <row r="154" spans="1:18" s="1" customFormat="1" ht="21.75" customHeight="1" x14ac:dyDescent="0.2">
      <c r="A154" s="3"/>
      <c r="B154" s="64" t="s">
        <v>1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6" t="s">
        <v>260</v>
      </c>
      <c r="N154" s="4">
        <v>240</v>
      </c>
      <c r="O154" s="5">
        <v>7</v>
      </c>
      <c r="P154" s="5">
        <v>1</v>
      </c>
      <c r="Q154" s="46">
        <v>1368.5</v>
      </c>
      <c r="R154" s="44"/>
    </row>
    <row r="155" spans="1:18" s="1" customFormat="1" ht="84.75" customHeight="1" x14ac:dyDescent="0.2">
      <c r="A155" s="3"/>
      <c r="B155" s="68" t="s">
        <v>224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9"/>
      <c r="M155" s="9" t="s">
        <v>225</v>
      </c>
      <c r="N155" s="7"/>
      <c r="O155" s="8"/>
      <c r="P155" s="8"/>
      <c r="Q155" s="45">
        <v>1000</v>
      </c>
      <c r="R155" s="44"/>
    </row>
    <row r="156" spans="1:18" s="1" customFormat="1" ht="21.75" customHeight="1" x14ac:dyDescent="0.2">
      <c r="A156" s="3"/>
      <c r="B156" s="64" t="s">
        <v>2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5"/>
      <c r="M156" s="6" t="s">
        <v>225</v>
      </c>
      <c r="N156" s="4">
        <v>200</v>
      </c>
      <c r="O156" s="5"/>
      <c r="P156" s="5"/>
      <c r="Q156" s="46">
        <v>1000</v>
      </c>
      <c r="R156" s="44"/>
    </row>
    <row r="157" spans="1:18" s="1" customFormat="1" ht="21.75" customHeight="1" x14ac:dyDescent="0.2">
      <c r="A157" s="3"/>
      <c r="B157" s="64" t="s">
        <v>1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5"/>
      <c r="M157" s="6" t="s">
        <v>225</v>
      </c>
      <c r="N157" s="4">
        <v>240</v>
      </c>
      <c r="O157" s="5">
        <v>7</v>
      </c>
      <c r="P157" s="5">
        <v>2</v>
      </c>
      <c r="Q157" s="46">
        <v>1000</v>
      </c>
      <c r="R157" s="44"/>
    </row>
    <row r="158" spans="1:18" s="1" customFormat="1" ht="84.75" customHeight="1" x14ac:dyDescent="0.2">
      <c r="A158" s="3"/>
      <c r="B158" s="68" t="s">
        <v>311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9"/>
      <c r="M158" s="9" t="s">
        <v>312</v>
      </c>
      <c r="N158" s="7"/>
      <c r="O158" s="8"/>
      <c r="P158" s="8"/>
      <c r="Q158" s="45">
        <v>52.634999999999998</v>
      </c>
      <c r="R158" s="44"/>
    </row>
    <row r="159" spans="1:18" s="1" customFormat="1" ht="21.75" customHeight="1" x14ac:dyDescent="0.2">
      <c r="A159" s="3"/>
      <c r="B159" s="64" t="s">
        <v>2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6" t="s">
        <v>312</v>
      </c>
      <c r="N159" s="4">
        <v>200</v>
      </c>
      <c r="O159" s="5"/>
      <c r="P159" s="5"/>
      <c r="Q159" s="46">
        <v>52.634999999999998</v>
      </c>
      <c r="R159" s="44"/>
    </row>
    <row r="160" spans="1:18" s="1" customFormat="1" ht="21.75" customHeight="1" x14ac:dyDescent="0.2">
      <c r="A160" s="3"/>
      <c r="B160" s="64" t="s">
        <v>1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5"/>
      <c r="M160" s="6" t="s">
        <v>312</v>
      </c>
      <c r="N160" s="4">
        <v>240</v>
      </c>
      <c r="O160" s="5">
        <v>7</v>
      </c>
      <c r="P160" s="5">
        <v>2</v>
      </c>
      <c r="Q160" s="46">
        <v>52.634999999999998</v>
      </c>
      <c r="R160" s="44"/>
    </row>
    <row r="161" spans="1:18" s="1" customFormat="1" ht="63.75" customHeight="1" x14ac:dyDescent="0.2">
      <c r="A161" s="3"/>
      <c r="B161" s="68" t="s">
        <v>153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9"/>
      <c r="M161" s="9" t="s">
        <v>152</v>
      </c>
      <c r="N161" s="7"/>
      <c r="O161" s="8"/>
      <c r="P161" s="8"/>
      <c r="Q161" s="45">
        <v>1000</v>
      </c>
      <c r="R161" s="44"/>
    </row>
    <row r="162" spans="1:18" s="1" customFormat="1" ht="21.75" customHeight="1" x14ac:dyDescent="0.2">
      <c r="A162" s="3"/>
      <c r="B162" s="64" t="s">
        <v>18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6" t="s">
        <v>152</v>
      </c>
      <c r="N162" s="4">
        <v>600</v>
      </c>
      <c r="O162" s="5"/>
      <c r="P162" s="5"/>
      <c r="Q162" s="46">
        <v>1000</v>
      </c>
      <c r="R162" s="44"/>
    </row>
    <row r="163" spans="1:18" s="1" customFormat="1" ht="12.75" customHeight="1" x14ac:dyDescent="0.2">
      <c r="A163" s="3"/>
      <c r="B163" s="64" t="s">
        <v>17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6" t="s">
        <v>152</v>
      </c>
      <c r="N163" s="4">
        <v>610</v>
      </c>
      <c r="O163" s="5">
        <v>7</v>
      </c>
      <c r="P163" s="5">
        <v>9</v>
      </c>
      <c r="Q163" s="46">
        <v>1000</v>
      </c>
      <c r="R163" s="44"/>
    </row>
    <row r="164" spans="1:18" s="1" customFormat="1" ht="63.75" customHeight="1" x14ac:dyDescent="0.2">
      <c r="A164" s="3"/>
      <c r="B164" s="68" t="s">
        <v>151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9"/>
      <c r="M164" s="9" t="s">
        <v>150</v>
      </c>
      <c r="N164" s="7"/>
      <c r="O164" s="8"/>
      <c r="P164" s="8"/>
      <c r="Q164" s="45">
        <v>52.6</v>
      </c>
      <c r="R164" s="44"/>
    </row>
    <row r="165" spans="1:18" s="1" customFormat="1" ht="21.75" customHeight="1" x14ac:dyDescent="0.2">
      <c r="A165" s="3"/>
      <c r="B165" s="64" t="s">
        <v>18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5"/>
      <c r="M165" s="6" t="s">
        <v>150</v>
      </c>
      <c r="N165" s="4">
        <v>600</v>
      </c>
      <c r="O165" s="5"/>
      <c r="P165" s="5"/>
      <c r="Q165" s="46">
        <v>52.6</v>
      </c>
      <c r="R165" s="44"/>
    </row>
    <row r="166" spans="1:18" s="1" customFormat="1" ht="12.75" customHeight="1" x14ac:dyDescent="0.2">
      <c r="A166" s="3"/>
      <c r="B166" s="64" t="s">
        <v>17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6" t="s">
        <v>150</v>
      </c>
      <c r="N166" s="4">
        <v>610</v>
      </c>
      <c r="O166" s="5">
        <v>7</v>
      </c>
      <c r="P166" s="5">
        <v>9</v>
      </c>
      <c r="Q166" s="46">
        <v>52.6</v>
      </c>
      <c r="R166" s="44"/>
    </row>
    <row r="167" spans="1:18" s="1" customFormat="1" ht="32.25" customHeight="1" x14ac:dyDescent="0.2">
      <c r="A167" s="3"/>
      <c r="B167" s="70" t="s">
        <v>149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1"/>
      <c r="M167" s="12" t="s">
        <v>148</v>
      </c>
      <c r="N167" s="10"/>
      <c r="O167" s="11"/>
      <c r="P167" s="11"/>
      <c r="Q167" s="47">
        <v>1200</v>
      </c>
      <c r="R167" s="44"/>
    </row>
    <row r="168" spans="1:18" s="1" customFormat="1" ht="32.25" customHeight="1" x14ac:dyDescent="0.2">
      <c r="A168" s="3"/>
      <c r="B168" s="68" t="s">
        <v>147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9"/>
      <c r="M168" s="9" t="s">
        <v>146</v>
      </c>
      <c r="N168" s="7"/>
      <c r="O168" s="8"/>
      <c r="P168" s="8"/>
      <c r="Q168" s="45">
        <v>1200</v>
      </c>
      <c r="R168" s="44"/>
    </row>
    <row r="169" spans="1:18" s="1" customFormat="1" ht="21.75" customHeight="1" x14ac:dyDescent="0.2">
      <c r="A169" s="3"/>
      <c r="B169" s="64" t="s">
        <v>2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5"/>
      <c r="M169" s="6" t="s">
        <v>146</v>
      </c>
      <c r="N169" s="4">
        <v>200</v>
      </c>
      <c r="O169" s="5"/>
      <c r="P169" s="5"/>
      <c r="Q169" s="46">
        <v>1180</v>
      </c>
      <c r="R169" s="44"/>
    </row>
    <row r="170" spans="1:18" s="1" customFormat="1" ht="21.75" customHeight="1" x14ac:dyDescent="0.2">
      <c r="A170" s="3"/>
      <c r="B170" s="64" t="s">
        <v>1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6" t="s">
        <v>146</v>
      </c>
      <c r="N170" s="4">
        <v>240</v>
      </c>
      <c r="O170" s="5">
        <v>6</v>
      </c>
      <c r="P170" s="5">
        <v>3</v>
      </c>
      <c r="Q170" s="46">
        <v>1180</v>
      </c>
      <c r="R170" s="44"/>
    </row>
    <row r="171" spans="1:18" s="1" customFormat="1" ht="21.75" customHeight="1" x14ac:dyDescent="0.2">
      <c r="A171" s="3"/>
      <c r="B171" s="64" t="s">
        <v>18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6" t="s">
        <v>146</v>
      </c>
      <c r="N171" s="4">
        <v>600</v>
      </c>
      <c r="O171" s="5"/>
      <c r="P171" s="5"/>
      <c r="Q171" s="46">
        <v>20</v>
      </c>
      <c r="R171" s="44"/>
    </row>
    <row r="172" spans="1:18" s="1" customFormat="1" ht="12.75" customHeight="1" x14ac:dyDescent="0.2">
      <c r="A172" s="3"/>
      <c r="B172" s="64" t="s">
        <v>17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5"/>
      <c r="M172" s="6" t="s">
        <v>146</v>
      </c>
      <c r="N172" s="4">
        <v>610</v>
      </c>
      <c r="O172" s="5">
        <v>6</v>
      </c>
      <c r="P172" s="5">
        <v>3</v>
      </c>
      <c r="Q172" s="46">
        <v>20</v>
      </c>
      <c r="R172" s="44"/>
    </row>
    <row r="173" spans="1:18" s="1" customFormat="1" ht="32.25" customHeight="1" x14ac:dyDescent="0.2">
      <c r="A173" s="3"/>
      <c r="B173" s="70" t="s">
        <v>145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1"/>
      <c r="M173" s="12" t="s">
        <v>144</v>
      </c>
      <c r="N173" s="10"/>
      <c r="O173" s="11"/>
      <c r="P173" s="11"/>
      <c r="Q173" s="47">
        <v>118329.73</v>
      </c>
      <c r="R173" s="44"/>
    </row>
    <row r="174" spans="1:18" s="1" customFormat="1" ht="63.75" customHeight="1" x14ac:dyDescent="0.2">
      <c r="A174" s="3"/>
      <c r="B174" s="68" t="s">
        <v>313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9"/>
      <c r="M174" s="9" t="s">
        <v>314</v>
      </c>
      <c r="N174" s="7"/>
      <c r="O174" s="8"/>
      <c r="P174" s="8"/>
      <c r="Q174" s="45">
        <v>90173.9</v>
      </c>
      <c r="R174" s="44"/>
    </row>
    <row r="175" spans="1:18" s="1" customFormat="1" ht="12.75" customHeight="1" x14ac:dyDescent="0.2">
      <c r="A175" s="3"/>
      <c r="B175" s="64" t="s">
        <v>12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6" t="s">
        <v>314</v>
      </c>
      <c r="N175" s="4">
        <v>500</v>
      </c>
      <c r="O175" s="5"/>
      <c r="P175" s="5"/>
      <c r="Q175" s="46">
        <v>63923.180659999998</v>
      </c>
      <c r="R175" s="44"/>
    </row>
    <row r="176" spans="1:18" s="1" customFormat="1" ht="12.75" customHeight="1" x14ac:dyDescent="0.2">
      <c r="A176" s="3"/>
      <c r="B176" s="64" t="s">
        <v>22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6" t="s">
        <v>314</v>
      </c>
      <c r="N176" s="4">
        <v>540</v>
      </c>
      <c r="O176" s="5">
        <v>5</v>
      </c>
      <c r="P176" s="5">
        <v>2</v>
      </c>
      <c r="Q176" s="46">
        <v>63923.180659999998</v>
      </c>
      <c r="R176" s="44"/>
    </row>
    <row r="177" spans="1:18" s="1" customFormat="1" ht="12.75" customHeight="1" x14ac:dyDescent="0.2">
      <c r="A177" s="3"/>
      <c r="B177" s="64" t="s">
        <v>29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5"/>
      <c r="M177" s="6" t="s">
        <v>314</v>
      </c>
      <c r="N177" s="4">
        <v>800</v>
      </c>
      <c r="O177" s="5"/>
      <c r="P177" s="5"/>
      <c r="Q177" s="46">
        <v>26250.71934</v>
      </c>
      <c r="R177" s="44"/>
    </row>
    <row r="178" spans="1:18" s="1" customFormat="1" ht="32.25" customHeight="1" x14ac:dyDescent="0.2">
      <c r="A178" s="3"/>
      <c r="B178" s="64" t="s">
        <v>67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6" t="s">
        <v>314</v>
      </c>
      <c r="N178" s="4">
        <v>810</v>
      </c>
      <c r="O178" s="5">
        <v>5</v>
      </c>
      <c r="P178" s="5">
        <v>2</v>
      </c>
      <c r="Q178" s="46">
        <v>26250.71934</v>
      </c>
      <c r="R178" s="44"/>
    </row>
    <row r="179" spans="1:18" s="1" customFormat="1" ht="74.25" customHeight="1" x14ac:dyDescent="0.2">
      <c r="A179" s="3"/>
      <c r="B179" s="68" t="s">
        <v>315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9"/>
      <c r="M179" s="9" t="s">
        <v>316</v>
      </c>
      <c r="N179" s="7"/>
      <c r="O179" s="8"/>
      <c r="P179" s="8"/>
      <c r="Q179" s="45">
        <v>1381.63</v>
      </c>
      <c r="R179" s="44"/>
    </row>
    <row r="180" spans="1:18" s="1" customFormat="1" ht="12.75" customHeight="1" x14ac:dyDescent="0.2">
      <c r="A180" s="3"/>
      <c r="B180" s="64" t="s">
        <v>29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5"/>
      <c r="M180" s="6" t="s">
        <v>316</v>
      </c>
      <c r="N180" s="4">
        <v>800</v>
      </c>
      <c r="O180" s="5"/>
      <c r="P180" s="5"/>
      <c r="Q180" s="46">
        <v>138.16300000000001</v>
      </c>
      <c r="R180" s="44"/>
    </row>
    <row r="181" spans="1:18" s="1" customFormat="1" ht="32.25" customHeight="1" x14ac:dyDescent="0.2">
      <c r="A181" s="3"/>
      <c r="B181" s="64" t="s">
        <v>67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6" t="s">
        <v>316</v>
      </c>
      <c r="N181" s="4">
        <v>810</v>
      </c>
      <c r="O181" s="5">
        <v>5</v>
      </c>
      <c r="P181" s="5">
        <v>2</v>
      </c>
      <c r="Q181" s="46">
        <v>1381.63</v>
      </c>
      <c r="R181" s="44"/>
    </row>
    <row r="182" spans="1:18" s="1" customFormat="1" ht="42.75" customHeight="1" x14ac:dyDescent="0.2">
      <c r="A182" s="3"/>
      <c r="B182" s="68" t="s">
        <v>261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9"/>
      <c r="M182" s="9" t="s">
        <v>262</v>
      </c>
      <c r="N182" s="7"/>
      <c r="O182" s="8"/>
      <c r="P182" s="8"/>
      <c r="Q182" s="45">
        <v>16173.2</v>
      </c>
      <c r="R182" s="44"/>
    </row>
    <row r="183" spans="1:18" s="1" customFormat="1" ht="12.75" customHeight="1" x14ac:dyDescent="0.2">
      <c r="A183" s="3"/>
      <c r="B183" s="64" t="s">
        <v>12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6" t="s">
        <v>262</v>
      </c>
      <c r="N183" s="4">
        <v>500</v>
      </c>
      <c r="O183" s="5"/>
      <c r="P183" s="5"/>
      <c r="Q183" s="46">
        <v>16173.2</v>
      </c>
      <c r="R183" s="44"/>
    </row>
    <row r="184" spans="1:18" s="1" customFormat="1" ht="12.75" customHeight="1" x14ac:dyDescent="0.2">
      <c r="A184" s="3"/>
      <c r="B184" s="64" t="s">
        <v>22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6" t="s">
        <v>262</v>
      </c>
      <c r="N184" s="4">
        <v>540</v>
      </c>
      <c r="O184" s="5">
        <v>5</v>
      </c>
      <c r="P184" s="5">
        <v>3</v>
      </c>
      <c r="Q184" s="46">
        <v>16173.2</v>
      </c>
      <c r="R184" s="44"/>
    </row>
    <row r="185" spans="1:18" s="1" customFormat="1" ht="32.25" customHeight="1" x14ac:dyDescent="0.2">
      <c r="A185" s="3"/>
      <c r="B185" s="68" t="s">
        <v>263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9"/>
      <c r="M185" s="9" t="s">
        <v>264</v>
      </c>
      <c r="N185" s="7"/>
      <c r="O185" s="8"/>
      <c r="P185" s="8"/>
      <c r="Q185" s="45">
        <v>10601</v>
      </c>
      <c r="R185" s="44"/>
    </row>
    <row r="186" spans="1:18" s="1" customFormat="1" ht="12.75" customHeight="1" x14ac:dyDescent="0.2">
      <c r="A186" s="3"/>
      <c r="B186" s="64" t="s">
        <v>12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5"/>
      <c r="M186" s="6" t="s">
        <v>264</v>
      </c>
      <c r="N186" s="4">
        <v>500</v>
      </c>
      <c r="O186" s="5"/>
      <c r="P186" s="5"/>
      <c r="Q186" s="46">
        <v>10601</v>
      </c>
      <c r="R186" s="44"/>
    </row>
    <row r="187" spans="1:18" s="1" customFormat="1" ht="12.75" customHeight="1" x14ac:dyDescent="0.2">
      <c r="A187" s="3"/>
      <c r="B187" s="64" t="s">
        <v>22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6" t="s">
        <v>264</v>
      </c>
      <c r="N187" s="4">
        <v>540</v>
      </c>
      <c r="O187" s="5">
        <v>5</v>
      </c>
      <c r="P187" s="5">
        <v>3</v>
      </c>
      <c r="Q187" s="46">
        <v>10601</v>
      </c>
      <c r="R187" s="44"/>
    </row>
    <row r="188" spans="1:18" s="1" customFormat="1" ht="21.75" customHeight="1" x14ac:dyDescent="0.2">
      <c r="A188" s="3"/>
      <c r="B188" s="70" t="s">
        <v>317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1"/>
      <c r="M188" s="12" t="s">
        <v>318</v>
      </c>
      <c r="N188" s="10"/>
      <c r="O188" s="11"/>
      <c r="P188" s="11"/>
      <c r="Q188" s="47">
        <v>5561.4</v>
      </c>
      <c r="R188" s="44"/>
    </row>
    <row r="189" spans="1:18" s="1" customFormat="1" ht="32.25" customHeight="1" x14ac:dyDescent="0.2">
      <c r="A189" s="3"/>
      <c r="B189" s="68" t="s">
        <v>319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9"/>
      <c r="M189" s="9" t="s">
        <v>320</v>
      </c>
      <c r="N189" s="7"/>
      <c r="O189" s="8"/>
      <c r="P189" s="8"/>
      <c r="Q189" s="45">
        <v>5561.4</v>
      </c>
      <c r="R189" s="44"/>
    </row>
    <row r="190" spans="1:18" s="1" customFormat="1" ht="12.75" customHeight="1" x14ac:dyDescent="0.2">
      <c r="A190" s="3"/>
      <c r="B190" s="64" t="s">
        <v>12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5"/>
      <c r="M190" s="6" t="s">
        <v>320</v>
      </c>
      <c r="N190" s="4">
        <v>500</v>
      </c>
      <c r="O190" s="5"/>
      <c r="P190" s="5"/>
      <c r="Q190" s="46">
        <v>5561.4</v>
      </c>
      <c r="R190" s="44"/>
    </row>
    <row r="191" spans="1:18" s="1" customFormat="1" ht="12.75" customHeight="1" x14ac:dyDescent="0.2">
      <c r="A191" s="3"/>
      <c r="B191" s="64" t="s">
        <v>22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6" t="s">
        <v>320</v>
      </c>
      <c r="N191" s="4">
        <v>540</v>
      </c>
      <c r="O191" s="5">
        <v>8</v>
      </c>
      <c r="P191" s="5">
        <v>1</v>
      </c>
      <c r="Q191" s="46">
        <v>5561.4</v>
      </c>
      <c r="R191" s="44"/>
    </row>
    <row r="192" spans="1:18" s="1" customFormat="1" ht="42.75" customHeight="1" x14ac:dyDescent="0.2">
      <c r="A192" s="3"/>
      <c r="B192" s="70" t="s">
        <v>143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1"/>
      <c r="M192" s="12" t="s">
        <v>142</v>
      </c>
      <c r="N192" s="10"/>
      <c r="O192" s="11"/>
      <c r="P192" s="11"/>
      <c r="Q192" s="47">
        <v>441.6</v>
      </c>
      <c r="R192" s="44"/>
    </row>
    <row r="193" spans="1:18" s="1" customFormat="1" ht="42.75" customHeight="1" x14ac:dyDescent="0.2">
      <c r="A193" s="3"/>
      <c r="B193" s="68" t="s">
        <v>141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9"/>
      <c r="M193" s="9" t="s">
        <v>140</v>
      </c>
      <c r="N193" s="7"/>
      <c r="O193" s="8"/>
      <c r="P193" s="8"/>
      <c r="Q193" s="45">
        <v>441.6</v>
      </c>
      <c r="R193" s="44"/>
    </row>
    <row r="194" spans="1:18" s="1" customFormat="1" ht="21.75" customHeight="1" x14ac:dyDescent="0.2">
      <c r="A194" s="3"/>
      <c r="B194" s="64" t="s">
        <v>2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5"/>
      <c r="M194" s="6" t="s">
        <v>140</v>
      </c>
      <c r="N194" s="4">
        <v>200</v>
      </c>
      <c r="O194" s="5"/>
      <c r="P194" s="5"/>
      <c r="Q194" s="46">
        <v>411.6</v>
      </c>
      <c r="R194" s="44"/>
    </row>
    <row r="195" spans="1:18" s="1" customFormat="1" ht="21.75" customHeight="1" x14ac:dyDescent="0.2">
      <c r="A195" s="3"/>
      <c r="B195" s="64" t="s">
        <v>1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6" t="s">
        <v>140</v>
      </c>
      <c r="N195" s="4">
        <v>240</v>
      </c>
      <c r="O195" s="5">
        <v>7</v>
      </c>
      <c r="P195" s="5">
        <v>9</v>
      </c>
      <c r="Q195" s="46">
        <v>411.6</v>
      </c>
      <c r="R195" s="44"/>
    </row>
    <row r="196" spans="1:18" s="1" customFormat="1" ht="21.75" customHeight="1" x14ac:dyDescent="0.2">
      <c r="A196" s="3"/>
      <c r="B196" s="64" t="s">
        <v>18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6" t="s">
        <v>140</v>
      </c>
      <c r="N196" s="4">
        <v>600</v>
      </c>
      <c r="O196" s="5"/>
      <c r="P196" s="5"/>
      <c r="Q196" s="46">
        <v>30</v>
      </c>
      <c r="R196" s="44"/>
    </row>
    <row r="197" spans="1:18" s="1" customFormat="1" ht="12.75" customHeight="1" x14ac:dyDescent="0.2">
      <c r="A197" s="3"/>
      <c r="B197" s="64" t="s">
        <v>17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5"/>
      <c r="M197" s="6" t="s">
        <v>140</v>
      </c>
      <c r="N197" s="4">
        <v>610</v>
      </c>
      <c r="O197" s="5">
        <v>7</v>
      </c>
      <c r="P197" s="5">
        <v>9</v>
      </c>
      <c r="Q197" s="46">
        <v>30</v>
      </c>
      <c r="R197" s="44"/>
    </row>
    <row r="198" spans="1:18" s="1" customFormat="1" ht="21.75" customHeight="1" x14ac:dyDescent="0.2">
      <c r="A198" s="3"/>
      <c r="B198" s="70" t="s">
        <v>139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1"/>
      <c r="M198" s="12" t="s">
        <v>138</v>
      </c>
      <c r="N198" s="10"/>
      <c r="O198" s="11"/>
      <c r="P198" s="11"/>
      <c r="Q198" s="47">
        <v>754</v>
      </c>
      <c r="R198" s="44"/>
    </row>
    <row r="199" spans="1:18" s="1" customFormat="1" ht="32.25" customHeight="1" x14ac:dyDescent="0.2">
      <c r="A199" s="3"/>
      <c r="B199" s="68" t="s">
        <v>137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9"/>
      <c r="M199" s="9" t="s">
        <v>136</v>
      </c>
      <c r="N199" s="7"/>
      <c r="O199" s="8"/>
      <c r="P199" s="8"/>
      <c r="Q199" s="45">
        <v>754</v>
      </c>
      <c r="R199" s="44"/>
    </row>
    <row r="200" spans="1:18" s="1" customFormat="1" ht="42.75" customHeight="1" x14ac:dyDescent="0.2">
      <c r="A200" s="3"/>
      <c r="B200" s="64" t="s">
        <v>4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6" t="s">
        <v>136</v>
      </c>
      <c r="N200" s="4">
        <v>100</v>
      </c>
      <c r="O200" s="5"/>
      <c r="P200" s="5"/>
      <c r="Q200" s="46">
        <v>204.5</v>
      </c>
      <c r="R200" s="44"/>
    </row>
    <row r="201" spans="1:18" s="1" customFormat="1" ht="12.75" customHeight="1" x14ac:dyDescent="0.2">
      <c r="A201" s="3"/>
      <c r="B201" s="64" t="s">
        <v>19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5"/>
      <c r="M201" s="6" t="s">
        <v>136</v>
      </c>
      <c r="N201" s="4">
        <v>110</v>
      </c>
      <c r="O201" s="5">
        <v>7</v>
      </c>
      <c r="P201" s="5">
        <v>7</v>
      </c>
      <c r="Q201" s="46">
        <v>204.5</v>
      </c>
      <c r="R201" s="44"/>
    </row>
    <row r="202" spans="1:18" s="1" customFormat="1" ht="21.75" customHeight="1" x14ac:dyDescent="0.2">
      <c r="A202" s="3"/>
      <c r="B202" s="64" t="s">
        <v>18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5"/>
      <c r="M202" s="6" t="s">
        <v>136</v>
      </c>
      <c r="N202" s="4">
        <v>600</v>
      </c>
      <c r="O202" s="5"/>
      <c r="P202" s="5"/>
      <c r="Q202" s="46">
        <v>549.5</v>
      </c>
      <c r="R202" s="44"/>
    </row>
    <row r="203" spans="1:18" s="1" customFormat="1" ht="12.75" customHeight="1" x14ac:dyDescent="0.2">
      <c r="A203" s="3"/>
      <c r="B203" s="64" t="s">
        <v>17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6" t="s">
        <v>136</v>
      </c>
      <c r="N203" s="4">
        <v>610</v>
      </c>
      <c r="O203" s="5">
        <v>7</v>
      </c>
      <c r="P203" s="5">
        <v>7</v>
      </c>
      <c r="Q203" s="46">
        <v>549.5</v>
      </c>
      <c r="R203" s="44"/>
    </row>
    <row r="204" spans="1:18" s="1" customFormat="1" ht="32.25" customHeight="1" x14ac:dyDescent="0.2">
      <c r="A204" s="3"/>
      <c r="B204" s="70" t="s">
        <v>269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1"/>
      <c r="M204" s="12" t="s">
        <v>270</v>
      </c>
      <c r="N204" s="10"/>
      <c r="O204" s="11"/>
      <c r="P204" s="11"/>
      <c r="Q204" s="47">
        <v>3300</v>
      </c>
      <c r="R204" s="44"/>
    </row>
    <row r="205" spans="1:18" s="1" customFormat="1" ht="63.75" customHeight="1" x14ac:dyDescent="0.2">
      <c r="A205" s="3"/>
      <c r="B205" s="68" t="s">
        <v>336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9"/>
      <c r="M205" s="9" t="s">
        <v>337</v>
      </c>
      <c r="N205" s="7"/>
      <c r="O205" s="8"/>
      <c r="P205" s="8"/>
      <c r="Q205" s="45">
        <v>3100</v>
      </c>
      <c r="R205" s="44"/>
    </row>
    <row r="206" spans="1:18" s="1" customFormat="1" ht="21.75" customHeight="1" x14ac:dyDescent="0.2">
      <c r="A206" s="3"/>
      <c r="B206" s="64" t="s">
        <v>79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6" t="s">
        <v>337</v>
      </c>
      <c r="N206" s="4">
        <v>400</v>
      </c>
      <c r="O206" s="5"/>
      <c r="P206" s="5"/>
      <c r="Q206" s="46">
        <v>3100</v>
      </c>
      <c r="R206" s="44"/>
    </row>
    <row r="207" spans="1:18" s="1" customFormat="1" ht="12.75" customHeight="1" x14ac:dyDescent="0.2">
      <c r="A207" s="3"/>
      <c r="B207" s="64" t="s">
        <v>78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5"/>
      <c r="M207" s="6" t="s">
        <v>337</v>
      </c>
      <c r="N207" s="4">
        <v>410</v>
      </c>
      <c r="O207" s="5">
        <v>11</v>
      </c>
      <c r="P207" s="5">
        <v>2</v>
      </c>
      <c r="Q207" s="46">
        <v>3100</v>
      </c>
      <c r="R207" s="44"/>
    </row>
    <row r="208" spans="1:18" s="1" customFormat="1" ht="74.25" customHeight="1" x14ac:dyDescent="0.2">
      <c r="A208" s="3"/>
      <c r="B208" s="68" t="s">
        <v>338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9"/>
      <c r="M208" s="9" t="s">
        <v>339</v>
      </c>
      <c r="N208" s="7"/>
      <c r="O208" s="8"/>
      <c r="P208" s="8"/>
      <c r="Q208" s="45">
        <v>200</v>
      </c>
      <c r="R208" s="44"/>
    </row>
    <row r="209" spans="1:18" s="1" customFormat="1" ht="21.75" customHeight="1" x14ac:dyDescent="0.2">
      <c r="A209" s="3"/>
      <c r="B209" s="64" t="s">
        <v>79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6" t="s">
        <v>339</v>
      </c>
      <c r="N209" s="4">
        <v>400</v>
      </c>
      <c r="O209" s="5"/>
      <c r="P209" s="5"/>
      <c r="Q209" s="46">
        <v>200</v>
      </c>
      <c r="R209" s="44"/>
    </row>
    <row r="210" spans="1:18" s="1" customFormat="1" ht="12.75" customHeight="1" x14ac:dyDescent="0.2">
      <c r="A210" s="3"/>
      <c r="B210" s="64" t="s">
        <v>78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6" t="s">
        <v>339</v>
      </c>
      <c r="N210" s="4">
        <v>410</v>
      </c>
      <c r="O210" s="5">
        <v>11</v>
      </c>
      <c r="P210" s="5">
        <v>2</v>
      </c>
      <c r="Q210" s="46">
        <v>200</v>
      </c>
      <c r="R210" s="44"/>
    </row>
    <row r="211" spans="1:18" s="1" customFormat="1" ht="32.25" customHeight="1" x14ac:dyDescent="0.2">
      <c r="A211" s="3"/>
      <c r="B211" s="70" t="s">
        <v>135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1"/>
      <c r="M211" s="12" t="s">
        <v>134</v>
      </c>
      <c r="N211" s="10"/>
      <c r="O211" s="11"/>
      <c r="P211" s="11"/>
      <c r="Q211" s="47">
        <v>15</v>
      </c>
      <c r="R211" s="44"/>
    </row>
    <row r="212" spans="1:18" s="1" customFormat="1" ht="42.75" customHeight="1" x14ac:dyDescent="0.2">
      <c r="A212" s="3"/>
      <c r="B212" s="68" t="s">
        <v>133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9"/>
      <c r="M212" s="9" t="s">
        <v>132</v>
      </c>
      <c r="N212" s="7"/>
      <c r="O212" s="8"/>
      <c r="P212" s="8"/>
      <c r="Q212" s="45">
        <v>15</v>
      </c>
      <c r="R212" s="44"/>
    </row>
    <row r="213" spans="1:18" s="1" customFormat="1" ht="21.75" customHeight="1" x14ac:dyDescent="0.2">
      <c r="A213" s="3"/>
      <c r="B213" s="64" t="s">
        <v>18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5"/>
      <c r="M213" s="6" t="s">
        <v>132</v>
      </c>
      <c r="N213" s="4">
        <v>600</v>
      </c>
      <c r="O213" s="5"/>
      <c r="P213" s="5"/>
      <c r="Q213" s="46">
        <v>15</v>
      </c>
      <c r="R213" s="44"/>
    </row>
    <row r="214" spans="1:18" s="1" customFormat="1" ht="12.75" customHeight="1" x14ac:dyDescent="0.2">
      <c r="A214" s="3"/>
      <c r="B214" s="64" t="s">
        <v>17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6" t="s">
        <v>132</v>
      </c>
      <c r="N214" s="4">
        <v>610</v>
      </c>
      <c r="O214" s="5">
        <v>7</v>
      </c>
      <c r="P214" s="5">
        <v>7</v>
      </c>
      <c r="Q214" s="46">
        <v>15</v>
      </c>
      <c r="R214" s="44"/>
    </row>
    <row r="215" spans="1:18" s="1" customFormat="1" ht="32.25" customHeight="1" x14ac:dyDescent="0.2">
      <c r="A215" s="3"/>
      <c r="B215" s="70" t="s">
        <v>131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1"/>
      <c r="M215" s="12" t="s">
        <v>130</v>
      </c>
      <c r="N215" s="10"/>
      <c r="O215" s="11"/>
      <c r="P215" s="11"/>
      <c r="Q215" s="47">
        <v>86596.14</v>
      </c>
      <c r="R215" s="44"/>
    </row>
    <row r="216" spans="1:18" s="1" customFormat="1" ht="63.75" customHeight="1" x14ac:dyDescent="0.2">
      <c r="A216" s="3"/>
      <c r="B216" s="68" t="s">
        <v>129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9"/>
      <c r="M216" s="9" t="s">
        <v>128</v>
      </c>
      <c r="N216" s="7"/>
      <c r="O216" s="8"/>
      <c r="P216" s="8"/>
      <c r="Q216" s="45">
        <v>81403.7</v>
      </c>
      <c r="R216" s="44"/>
    </row>
    <row r="217" spans="1:18" s="1" customFormat="1" ht="21.75" customHeight="1" x14ac:dyDescent="0.2">
      <c r="A217" s="3"/>
      <c r="B217" s="64" t="s">
        <v>79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6" t="s">
        <v>128</v>
      </c>
      <c r="N217" s="4">
        <v>400</v>
      </c>
      <c r="O217" s="5"/>
      <c r="P217" s="5"/>
      <c r="Q217" s="46">
        <v>81403.7</v>
      </c>
      <c r="R217" s="44"/>
    </row>
    <row r="218" spans="1:18" s="1" customFormat="1" ht="12.75" customHeight="1" x14ac:dyDescent="0.2">
      <c r="A218" s="3"/>
      <c r="B218" s="64" t="s">
        <v>78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6" t="s">
        <v>128</v>
      </c>
      <c r="N218" s="4">
        <v>410</v>
      </c>
      <c r="O218" s="5">
        <v>5</v>
      </c>
      <c r="P218" s="5">
        <v>2</v>
      </c>
      <c r="Q218" s="46">
        <v>81403.7</v>
      </c>
      <c r="R218" s="44"/>
    </row>
    <row r="219" spans="1:18" s="1" customFormat="1" ht="63.75" customHeight="1" x14ac:dyDescent="0.2">
      <c r="A219" s="3"/>
      <c r="B219" s="68" t="s">
        <v>207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9"/>
      <c r="M219" s="9" t="s">
        <v>127</v>
      </c>
      <c r="N219" s="7"/>
      <c r="O219" s="8"/>
      <c r="P219" s="8"/>
      <c r="Q219" s="45">
        <v>5192.4399999999996</v>
      </c>
      <c r="R219" s="44"/>
    </row>
    <row r="220" spans="1:18" s="1" customFormat="1" ht="21.75" customHeight="1" x14ac:dyDescent="0.2">
      <c r="A220" s="3"/>
      <c r="B220" s="64" t="s">
        <v>79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6" t="s">
        <v>127</v>
      </c>
      <c r="N220" s="4">
        <v>400</v>
      </c>
      <c r="O220" s="5"/>
      <c r="P220" s="5"/>
      <c r="Q220" s="46">
        <v>5192.4399999999996</v>
      </c>
      <c r="R220" s="44"/>
    </row>
    <row r="221" spans="1:18" s="1" customFormat="1" ht="12.75" customHeight="1" x14ac:dyDescent="0.2">
      <c r="A221" s="3"/>
      <c r="B221" s="64" t="s">
        <v>78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6" t="s">
        <v>127</v>
      </c>
      <c r="N221" s="4">
        <v>410</v>
      </c>
      <c r="O221" s="5">
        <v>5</v>
      </c>
      <c r="P221" s="5">
        <v>2</v>
      </c>
      <c r="Q221" s="46">
        <v>5192.4399999999996</v>
      </c>
      <c r="R221" s="44"/>
    </row>
    <row r="222" spans="1:18" s="1" customFormat="1" ht="32.25" customHeight="1" x14ac:dyDescent="0.2">
      <c r="A222" s="3"/>
      <c r="B222" s="70" t="s">
        <v>276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1"/>
      <c r="M222" s="12" t="s">
        <v>277</v>
      </c>
      <c r="N222" s="10"/>
      <c r="O222" s="11"/>
      <c r="P222" s="11"/>
      <c r="Q222" s="47">
        <v>6947.2118200000004</v>
      </c>
      <c r="R222" s="44"/>
    </row>
    <row r="223" spans="1:18" s="1" customFormat="1" ht="42.75" customHeight="1" x14ac:dyDescent="0.2">
      <c r="A223" s="3"/>
      <c r="B223" s="68" t="s">
        <v>278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9"/>
      <c r="M223" s="9" t="s">
        <v>279</v>
      </c>
      <c r="N223" s="7"/>
      <c r="O223" s="8"/>
      <c r="P223" s="8"/>
      <c r="Q223" s="45">
        <v>3000.6118200000001</v>
      </c>
      <c r="R223" s="44"/>
    </row>
    <row r="224" spans="1:18" s="1" customFormat="1" ht="42.75" customHeight="1" x14ac:dyDescent="0.2">
      <c r="A224" s="3"/>
      <c r="B224" s="64" t="s">
        <v>4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6" t="s">
        <v>279</v>
      </c>
      <c r="N224" s="4">
        <v>100</v>
      </c>
      <c r="O224" s="5"/>
      <c r="P224" s="5"/>
      <c r="Q224" s="46">
        <v>2867.8283099999999</v>
      </c>
      <c r="R224" s="44"/>
    </row>
    <row r="225" spans="1:18" s="1" customFormat="1" ht="12.75" customHeight="1" x14ac:dyDescent="0.2">
      <c r="A225" s="3"/>
      <c r="B225" s="64" t="s">
        <v>19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5"/>
      <c r="M225" s="6" t="s">
        <v>279</v>
      </c>
      <c r="N225" s="4">
        <v>110</v>
      </c>
      <c r="O225" s="5">
        <v>3</v>
      </c>
      <c r="P225" s="5">
        <v>9</v>
      </c>
      <c r="Q225" s="46">
        <v>2867.8283099999999</v>
      </c>
      <c r="R225" s="44"/>
    </row>
    <row r="226" spans="1:18" s="1" customFormat="1" ht="21.75" customHeight="1" x14ac:dyDescent="0.2">
      <c r="A226" s="3"/>
      <c r="B226" s="64" t="s">
        <v>2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6" t="s">
        <v>279</v>
      </c>
      <c r="N226" s="4">
        <v>200</v>
      </c>
      <c r="O226" s="5"/>
      <c r="P226" s="5"/>
      <c r="Q226" s="46">
        <v>132.74551</v>
      </c>
      <c r="R226" s="44"/>
    </row>
    <row r="227" spans="1:18" s="1" customFormat="1" ht="21.75" customHeight="1" x14ac:dyDescent="0.2">
      <c r="A227" s="3"/>
      <c r="B227" s="64" t="s">
        <v>1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6" t="s">
        <v>279</v>
      </c>
      <c r="N227" s="4">
        <v>240</v>
      </c>
      <c r="O227" s="5">
        <v>3</v>
      </c>
      <c r="P227" s="5">
        <v>9</v>
      </c>
      <c r="Q227" s="46">
        <v>132.74551</v>
      </c>
      <c r="R227" s="44"/>
    </row>
    <row r="228" spans="1:18" s="1" customFormat="1" ht="12.75" customHeight="1" x14ac:dyDescent="0.2">
      <c r="A228" s="3"/>
      <c r="B228" s="64" t="s">
        <v>29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6" t="s">
        <v>279</v>
      </c>
      <c r="N228" s="4">
        <v>800</v>
      </c>
      <c r="O228" s="5"/>
      <c r="P228" s="5"/>
      <c r="Q228" s="46">
        <v>3.7999999999999999E-2</v>
      </c>
      <c r="R228" s="44"/>
    </row>
    <row r="229" spans="1:18" s="1" customFormat="1" ht="12.75" customHeight="1" x14ac:dyDescent="0.2">
      <c r="A229" s="3"/>
      <c r="B229" s="64" t="s">
        <v>28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6" t="s">
        <v>279</v>
      </c>
      <c r="N229" s="4">
        <v>850</v>
      </c>
      <c r="O229" s="5">
        <v>3</v>
      </c>
      <c r="P229" s="5">
        <v>9</v>
      </c>
      <c r="Q229" s="46">
        <v>3.7999999999999999E-2</v>
      </c>
      <c r="R229" s="44"/>
    </row>
    <row r="230" spans="1:18" s="1" customFormat="1" ht="137.25" customHeight="1" x14ac:dyDescent="0.2">
      <c r="A230" s="3"/>
      <c r="B230" s="68" t="s">
        <v>321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9"/>
      <c r="M230" s="9" t="s">
        <v>280</v>
      </c>
      <c r="N230" s="7"/>
      <c r="O230" s="8"/>
      <c r="P230" s="8"/>
      <c r="Q230" s="45">
        <v>3837</v>
      </c>
      <c r="R230" s="44"/>
    </row>
    <row r="231" spans="1:18" s="1" customFormat="1" ht="21.75" customHeight="1" x14ac:dyDescent="0.2">
      <c r="A231" s="3"/>
      <c r="B231" s="64" t="s">
        <v>2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6" t="s">
        <v>280</v>
      </c>
      <c r="N231" s="4">
        <v>200</v>
      </c>
      <c r="O231" s="5"/>
      <c r="P231" s="5"/>
      <c r="Q231" s="46">
        <v>2081.4</v>
      </c>
      <c r="R231" s="44"/>
    </row>
    <row r="232" spans="1:18" s="1" customFormat="1" ht="21.75" customHeight="1" x14ac:dyDescent="0.2">
      <c r="A232" s="3"/>
      <c r="B232" s="64" t="s">
        <v>1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6" t="s">
        <v>280</v>
      </c>
      <c r="N232" s="4">
        <v>240</v>
      </c>
      <c r="O232" s="5">
        <v>3</v>
      </c>
      <c r="P232" s="5">
        <v>10</v>
      </c>
      <c r="Q232" s="46">
        <v>2081.4</v>
      </c>
      <c r="R232" s="44"/>
    </row>
    <row r="233" spans="1:18" s="1" customFormat="1" ht="12.75" customHeight="1" x14ac:dyDescent="0.2">
      <c r="A233" s="3"/>
      <c r="B233" s="64" t="s">
        <v>12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6" t="s">
        <v>280</v>
      </c>
      <c r="N233" s="4">
        <v>500</v>
      </c>
      <c r="O233" s="5"/>
      <c r="P233" s="5"/>
      <c r="Q233" s="46">
        <v>1755.6</v>
      </c>
      <c r="R233" s="44"/>
    </row>
    <row r="234" spans="1:18" s="1" customFormat="1" ht="12.75" customHeight="1" x14ac:dyDescent="0.2">
      <c r="A234" s="3"/>
      <c r="B234" s="64" t="s">
        <v>22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6" t="s">
        <v>280</v>
      </c>
      <c r="N234" s="4">
        <v>540</v>
      </c>
      <c r="O234" s="5">
        <v>3</v>
      </c>
      <c r="P234" s="5">
        <v>10</v>
      </c>
      <c r="Q234" s="46">
        <v>1755.6</v>
      </c>
      <c r="R234" s="44"/>
    </row>
    <row r="235" spans="1:18" s="1" customFormat="1" ht="137.25" customHeight="1" x14ac:dyDescent="0.2">
      <c r="A235" s="3"/>
      <c r="B235" s="68" t="s">
        <v>322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9"/>
      <c r="M235" s="9" t="s">
        <v>281</v>
      </c>
      <c r="N235" s="7"/>
      <c r="O235" s="8"/>
      <c r="P235" s="8"/>
      <c r="Q235" s="45">
        <v>109.6</v>
      </c>
      <c r="R235" s="44"/>
    </row>
    <row r="236" spans="1:18" s="1" customFormat="1" ht="21.75" customHeight="1" x14ac:dyDescent="0.2">
      <c r="A236" s="3"/>
      <c r="B236" s="64" t="s">
        <v>2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6" t="s">
        <v>281</v>
      </c>
      <c r="N236" s="4">
        <v>200</v>
      </c>
      <c r="O236" s="5"/>
      <c r="P236" s="5"/>
      <c r="Q236" s="46">
        <v>109.6</v>
      </c>
      <c r="R236" s="44"/>
    </row>
    <row r="237" spans="1:18" s="1" customFormat="1" ht="21.75" customHeight="1" x14ac:dyDescent="0.2">
      <c r="A237" s="3"/>
      <c r="B237" s="64" t="s">
        <v>1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6" t="s">
        <v>281</v>
      </c>
      <c r="N237" s="4">
        <v>240</v>
      </c>
      <c r="O237" s="5">
        <v>3</v>
      </c>
      <c r="P237" s="5">
        <v>10</v>
      </c>
      <c r="Q237" s="46">
        <v>109.6</v>
      </c>
      <c r="R237" s="44"/>
    </row>
    <row r="238" spans="1:18" s="1" customFormat="1" ht="32.25" customHeight="1" x14ac:dyDescent="0.2">
      <c r="A238" s="3"/>
      <c r="B238" s="70" t="s">
        <v>126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1"/>
      <c r="M238" s="12" t="s">
        <v>125</v>
      </c>
      <c r="N238" s="10"/>
      <c r="O238" s="11"/>
      <c r="P238" s="11"/>
      <c r="Q238" s="47">
        <v>2137.9</v>
      </c>
      <c r="R238" s="44"/>
    </row>
    <row r="239" spans="1:18" s="1" customFormat="1" ht="32.25" customHeight="1" x14ac:dyDescent="0.2">
      <c r="A239" s="3"/>
      <c r="B239" s="68" t="s">
        <v>124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9"/>
      <c r="M239" s="9" t="s">
        <v>123</v>
      </c>
      <c r="N239" s="7"/>
      <c r="O239" s="8"/>
      <c r="P239" s="8"/>
      <c r="Q239" s="45">
        <v>1532.6</v>
      </c>
      <c r="R239" s="44"/>
    </row>
    <row r="240" spans="1:18" s="1" customFormat="1" ht="42.75" customHeight="1" x14ac:dyDescent="0.2">
      <c r="A240" s="3"/>
      <c r="B240" s="64" t="s">
        <v>4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6" t="s">
        <v>123</v>
      </c>
      <c r="N240" s="4">
        <v>100</v>
      </c>
      <c r="O240" s="5"/>
      <c r="P240" s="5"/>
      <c r="Q240" s="46">
        <v>1299.6559</v>
      </c>
      <c r="R240" s="44"/>
    </row>
    <row r="241" spans="1:18" s="1" customFormat="1" ht="12.75" customHeight="1" x14ac:dyDescent="0.2">
      <c r="A241" s="3"/>
      <c r="B241" s="64" t="s">
        <v>19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6" t="s">
        <v>123</v>
      </c>
      <c r="N241" s="4">
        <v>110</v>
      </c>
      <c r="O241" s="5">
        <v>11</v>
      </c>
      <c r="P241" s="5">
        <v>2</v>
      </c>
      <c r="Q241" s="46">
        <v>1299.6559</v>
      </c>
      <c r="R241" s="44"/>
    </row>
    <row r="242" spans="1:18" s="1" customFormat="1" ht="21.75" customHeight="1" x14ac:dyDescent="0.2">
      <c r="A242" s="3"/>
      <c r="B242" s="64" t="s">
        <v>2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6" t="s">
        <v>123</v>
      </c>
      <c r="N242" s="4">
        <v>200</v>
      </c>
      <c r="O242" s="5"/>
      <c r="P242" s="5"/>
      <c r="Q242" s="46">
        <v>232.94409999999999</v>
      </c>
      <c r="R242" s="44"/>
    </row>
    <row r="243" spans="1:18" s="1" customFormat="1" ht="21.75" customHeight="1" x14ac:dyDescent="0.2">
      <c r="A243" s="3"/>
      <c r="B243" s="64" t="s">
        <v>1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6" t="s">
        <v>123</v>
      </c>
      <c r="N243" s="4">
        <v>240</v>
      </c>
      <c r="O243" s="5">
        <v>11</v>
      </c>
      <c r="P243" s="5">
        <v>2</v>
      </c>
      <c r="Q243" s="46">
        <v>232.94409999999999</v>
      </c>
      <c r="R243" s="44"/>
    </row>
    <row r="244" spans="1:18" s="1" customFormat="1" ht="84.75" customHeight="1" x14ac:dyDescent="0.2">
      <c r="A244" s="3"/>
      <c r="B244" s="68" t="s">
        <v>122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9"/>
      <c r="M244" s="9" t="s">
        <v>121</v>
      </c>
      <c r="N244" s="7"/>
      <c r="O244" s="8"/>
      <c r="P244" s="8"/>
      <c r="Q244" s="45">
        <v>100</v>
      </c>
      <c r="R244" s="44"/>
    </row>
    <row r="245" spans="1:18" s="1" customFormat="1" ht="21.75" customHeight="1" x14ac:dyDescent="0.2">
      <c r="A245" s="3"/>
      <c r="B245" s="64" t="s">
        <v>18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6" t="s">
        <v>121</v>
      </c>
      <c r="N245" s="4">
        <v>600</v>
      </c>
      <c r="O245" s="5"/>
      <c r="P245" s="5"/>
      <c r="Q245" s="46">
        <v>100</v>
      </c>
      <c r="R245" s="44"/>
    </row>
    <row r="246" spans="1:18" s="1" customFormat="1" ht="12.75" customHeight="1" x14ac:dyDescent="0.2">
      <c r="A246" s="3"/>
      <c r="B246" s="64" t="s">
        <v>17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5"/>
      <c r="M246" s="6" t="s">
        <v>121</v>
      </c>
      <c r="N246" s="4">
        <v>610</v>
      </c>
      <c r="O246" s="5">
        <v>11</v>
      </c>
      <c r="P246" s="5">
        <v>2</v>
      </c>
      <c r="Q246" s="46">
        <v>100</v>
      </c>
      <c r="R246" s="44"/>
    </row>
    <row r="247" spans="1:18" s="1" customFormat="1" ht="95.25" customHeight="1" x14ac:dyDescent="0.2">
      <c r="A247" s="3"/>
      <c r="B247" s="68" t="s">
        <v>120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9"/>
      <c r="M247" s="9" t="s">
        <v>119</v>
      </c>
      <c r="N247" s="7"/>
      <c r="O247" s="8"/>
      <c r="P247" s="8"/>
      <c r="Q247" s="45">
        <v>5.3</v>
      </c>
      <c r="R247" s="44"/>
    </row>
    <row r="248" spans="1:18" s="1" customFormat="1" ht="21.75" customHeight="1" x14ac:dyDescent="0.2">
      <c r="A248" s="3"/>
      <c r="B248" s="64" t="s">
        <v>18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6" t="s">
        <v>119</v>
      </c>
      <c r="N248" s="4">
        <v>600</v>
      </c>
      <c r="O248" s="5"/>
      <c r="P248" s="5"/>
      <c r="Q248" s="46">
        <v>5.3</v>
      </c>
      <c r="R248" s="44"/>
    </row>
    <row r="249" spans="1:18" s="1" customFormat="1" ht="12.75" customHeight="1" x14ac:dyDescent="0.2">
      <c r="A249" s="3"/>
      <c r="B249" s="64" t="s">
        <v>17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6" t="s">
        <v>119</v>
      </c>
      <c r="N249" s="4">
        <v>610</v>
      </c>
      <c r="O249" s="5">
        <v>11</v>
      </c>
      <c r="P249" s="5">
        <v>2</v>
      </c>
      <c r="Q249" s="46">
        <v>5.3</v>
      </c>
      <c r="R249" s="44"/>
    </row>
    <row r="250" spans="1:18" s="1" customFormat="1" ht="63.75" customHeight="1" x14ac:dyDescent="0.2">
      <c r="A250" s="3"/>
      <c r="B250" s="68" t="s">
        <v>118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9"/>
      <c r="M250" s="9" t="s">
        <v>282</v>
      </c>
      <c r="N250" s="7"/>
      <c r="O250" s="8"/>
      <c r="P250" s="8"/>
      <c r="Q250" s="45">
        <v>400</v>
      </c>
      <c r="R250" s="44"/>
    </row>
    <row r="251" spans="1:18" s="1" customFormat="1" ht="21.75" customHeight="1" x14ac:dyDescent="0.2">
      <c r="A251" s="3"/>
      <c r="B251" s="64" t="s">
        <v>18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5"/>
      <c r="M251" s="6" t="s">
        <v>282</v>
      </c>
      <c r="N251" s="4">
        <v>600</v>
      </c>
      <c r="O251" s="5"/>
      <c r="P251" s="5"/>
      <c r="Q251" s="46">
        <v>400</v>
      </c>
      <c r="R251" s="44"/>
    </row>
    <row r="252" spans="1:18" s="1" customFormat="1" ht="12.75" customHeight="1" x14ac:dyDescent="0.2">
      <c r="A252" s="3"/>
      <c r="B252" s="64" t="s">
        <v>17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6" t="s">
        <v>282</v>
      </c>
      <c r="N252" s="4">
        <v>610</v>
      </c>
      <c r="O252" s="5">
        <v>11</v>
      </c>
      <c r="P252" s="5">
        <v>2</v>
      </c>
      <c r="Q252" s="46">
        <v>400</v>
      </c>
      <c r="R252" s="44"/>
    </row>
    <row r="253" spans="1:18" s="1" customFormat="1" ht="74.25" customHeight="1" x14ac:dyDescent="0.2">
      <c r="A253" s="3"/>
      <c r="B253" s="68" t="s">
        <v>117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9"/>
      <c r="M253" s="9" t="s">
        <v>283</v>
      </c>
      <c r="N253" s="7"/>
      <c r="O253" s="8"/>
      <c r="P253" s="8"/>
      <c r="Q253" s="45">
        <v>100</v>
      </c>
      <c r="R253" s="44"/>
    </row>
    <row r="254" spans="1:18" s="1" customFormat="1" ht="21.75" customHeight="1" x14ac:dyDescent="0.2">
      <c r="A254" s="3"/>
      <c r="B254" s="64" t="s">
        <v>18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5"/>
      <c r="M254" s="6" t="s">
        <v>283</v>
      </c>
      <c r="N254" s="4">
        <v>600</v>
      </c>
      <c r="O254" s="5"/>
      <c r="P254" s="5"/>
      <c r="Q254" s="46">
        <v>100</v>
      </c>
      <c r="R254" s="44"/>
    </row>
    <row r="255" spans="1:18" s="1" customFormat="1" ht="12.75" customHeight="1" x14ac:dyDescent="0.2">
      <c r="A255" s="3"/>
      <c r="B255" s="64" t="s">
        <v>17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6" t="s">
        <v>283</v>
      </c>
      <c r="N255" s="4">
        <v>610</v>
      </c>
      <c r="O255" s="5">
        <v>11</v>
      </c>
      <c r="P255" s="5">
        <v>2</v>
      </c>
      <c r="Q255" s="46">
        <v>100</v>
      </c>
      <c r="R255" s="44"/>
    </row>
    <row r="256" spans="1:18" s="1" customFormat="1" ht="53.25" customHeight="1" x14ac:dyDescent="0.2">
      <c r="A256" s="3"/>
      <c r="B256" s="70" t="s">
        <v>116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1"/>
      <c r="M256" s="12" t="s">
        <v>115</v>
      </c>
      <c r="N256" s="10"/>
      <c r="O256" s="11"/>
      <c r="P256" s="11"/>
      <c r="Q256" s="47">
        <v>575.6</v>
      </c>
      <c r="R256" s="44"/>
    </row>
    <row r="257" spans="1:18" s="1" customFormat="1" ht="53.25" customHeight="1" x14ac:dyDescent="0.2">
      <c r="A257" s="3"/>
      <c r="B257" s="68" t="s">
        <v>114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9"/>
      <c r="M257" s="9" t="s">
        <v>113</v>
      </c>
      <c r="N257" s="7"/>
      <c r="O257" s="8"/>
      <c r="P257" s="8"/>
      <c r="Q257" s="45">
        <v>575.6</v>
      </c>
      <c r="R257" s="44"/>
    </row>
    <row r="258" spans="1:18" s="1" customFormat="1" ht="21.75" customHeight="1" x14ac:dyDescent="0.2">
      <c r="A258" s="3"/>
      <c r="B258" s="64" t="s">
        <v>2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6" t="s">
        <v>113</v>
      </c>
      <c r="N258" s="4">
        <v>200</v>
      </c>
      <c r="O258" s="5"/>
      <c r="P258" s="5"/>
      <c r="Q258" s="46">
        <v>575.6</v>
      </c>
      <c r="R258" s="44"/>
    </row>
    <row r="259" spans="1:18" s="1" customFormat="1" ht="21.75" customHeight="1" x14ac:dyDescent="0.2">
      <c r="A259" s="3"/>
      <c r="B259" s="64" t="s">
        <v>1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6" t="s">
        <v>113</v>
      </c>
      <c r="N259" s="4">
        <v>240</v>
      </c>
      <c r="O259" s="5">
        <v>4</v>
      </c>
      <c r="P259" s="5">
        <v>5</v>
      </c>
      <c r="Q259" s="46">
        <v>575.6</v>
      </c>
      <c r="R259" s="44"/>
    </row>
    <row r="260" spans="1:18" s="1" customFormat="1" ht="32.25" customHeight="1" x14ac:dyDescent="0.2">
      <c r="A260" s="3"/>
      <c r="B260" s="70" t="s">
        <v>112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1"/>
      <c r="M260" s="12" t="s">
        <v>111</v>
      </c>
      <c r="N260" s="10"/>
      <c r="O260" s="11"/>
      <c r="P260" s="11"/>
      <c r="Q260" s="47">
        <v>89106.7</v>
      </c>
      <c r="R260" s="44"/>
    </row>
    <row r="261" spans="1:18" s="1" customFormat="1" ht="42.75" customHeight="1" x14ac:dyDescent="0.2">
      <c r="A261" s="3"/>
      <c r="B261" s="68" t="s">
        <v>110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9"/>
      <c r="M261" s="9" t="s">
        <v>109</v>
      </c>
      <c r="N261" s="7"/>
      <c r="O261" s="8"/>
      <c r="P261" s="8"/>
      <c r="Q261" s="45">
        <v>3852</v>
      </c>
      <c r="R261" s="44"/>
    </row>
    <row r="262" spans="1:18" s="1" customFormat="1" ht="21.75" customHeight="1" x14ac:dyDescent="0.2">
      <c r="A262" s="3"/>
      <c r="B262" s="64" t="s">
        <v>2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6" t="s">
        <v>109</v>
      </c>
      <c r="N262" s="4">
        <v>200</v>
      </c>
      <c r="O262" s="5"/>
      <c r="P262" s="5"/>
      <c r="Q262" s="46">
        <v>3852</v>
      </c>
      <c r="R262" s="44"/>
    </row>
    <row r="263" spans="1:18" s="1" customFormat="1" ht="21.75" customHeight="1" x14ac:dyDescent="0.2">
      <c r="A263" s="3"/>
      <c r="B263" s="64" t="s">
        <v>1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5"/>
      <c r="M263" s="6" t="s">
        <v>109</v>
      </c>
      <c r="N263" s="4">
        <v>240</v>
      </c>
      <c r="O263" s="5">
        <v>4</v>
      </c>
      <c r="P263" s="5">
        <v>9</v>
      </c>
      <c r="Q263" s="46">
        <v>3852</v>
      </c>
      <c r="R263" s="44"/>
    </row>
    <row r="264" spans="1:18" s="1" customFormat="1" ht="116.25" customHeight="1" x14ac:dyDescent="0.2">
      <c r="A264" s="3"/>
      <c r="B264" s="68" t="s">
        <v>108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9"/>
      <c r="M264" s="9" t="s">
        <v>107</v>
      </c>
      <c r="N264" s="7"/>
      <c r="O264" s="8"/>
      <c r="P264" s="8"/>
      <c r="Q264" s="45">
        <v>85254.7</v>
      </c>
      <c r="R264" s="44"/>
    </row>
    <row r="265" spans="1:18" s="1" customFormat="1" ht="21.75" customHeight="1" x14ac:dyDescent="0.2">
      <c r="A265" s="3"/>
      <c r="B265" s="64" t="s">
        <v>2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6" t="s">
        <v>107</v>
      </c>
      <c r="N265" s="4">
        <v>200</v>
      </c>
      <c r="O265" s="5"/>
      <c r="P265" s="5"/>
      <c r="Q265" s="46">
        <v>1950</v>
      </c>
      <c r="R265" s="44"/>
    </row>
    <row r="266" spans="1:18" s="1" customFormat="1" ht="21.75" customHeight="1" x14ac:dyDescent="0.2">
      <c r="A266" s="3"/>
      <c r="B266" s="64" t="s">
        <v>1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6" t="s">
        <v>107</v>
      </c>
      <c r="N266" s="4">
        <v>240</v>
      </c>
      <c r="O266" s="5">
        <v>4</v>
      </c>
      <c r="P266" s="5">
        <v>9</v>
      </c>
      <c r="Q266" s="46">
        <v>1950</v>
      </c>
      <c r="R266" s="44"/>
    </row>
    <row r="267" spans="1:18" s="1" customFormat="1" ht="12.75" customHeight="1" x14ac:dyDescent="0.2">
      <c r="A267" s="3"/>
      <c r="B267" s="64" t="s">
        <v>12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6" t="s">
        <v>107</v>
      </c>
      <c r="N267" s="4">
        <v>500</v>
      </c>
      <c r="O267" s="5"/>
      <c r="P267" s="5"/>
      <c r="Q267" s="46">
        <v>83304.7</v>
      </c>
      <c r="R267" s="44"/>
    </row>
    <row r="268" spans="1:18" s="1" customFormat="1" ht="12.75" customHeight="1" x14ac:dyDescent="0.2">
      <c r="A268" s="3"/>
      <c r="B268" s="64" t="s">
        <v>22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5"/>
      <c r="M268" s="6" t="s">
        <v>107</v>
      </c>
      <c r="N268" s="4">
        <v>540</v>
      </c>
      <c r="O268" s="5">
        <v>4</v>
      </c>
      <c r="P268" s="5">
        <v>9</v>
      </c>
      <c r="Q268" s="46">
        <v>83304.7</v>
      </c>
      <c r="R268" s="44"/>
    </row>
    <row r="269" spans="1:18" s="1" customFormat="1" ht="32.25" customHeight="1" x14ac:dyDescent="0.2">
      <c r="A269" s="3"/>
      <c r="B269" s="70" t="s">
        <v>106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1"/>
      <c r="M269" s="12" t="s">
        <v>105</v>
      </c>
      <c r="N269" s="10"/>
      <c r="O269" s="11"/>
      <c r="P269" s="11"/>
      <c r="Q269" s="47">
        <v>397.5</v>
      </c>
      <c r="R269" s="44"/>
    </row>
    <row r="270" spans="1:18" s="1" customFormat="1" ht="32.25" customHeight="1" x14ac:dyDescent="0.2">
      <c r="A270" s="3"/>
      <c r="B270" s="68" t="s">
        <v>104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9"/>
      <c r="M270" s="9" t="s">
        <v>103</v>
      </c>
      <c r="N270" s="7"/>
      <c r="O270" s="8"/>
      <c r="P270" s="8"/>
      <c r="Q270" s="45">
        <v>397.5</v>
      </c>
      <c r="R270" s="44"/>
    </row>
    <row r="271" spans="1:18" s="1" customFormat="1" ht="21.75" customHeight="1" x14ac:dyDescent="0.2">
      <c r="A271" s="3"/>
      <c r="B271" s="64" t="s">
        <v>2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5"/>
      <c r="M271" s="6" t="s">
        <v>103</v>
      </c>
      <c r="N271" s="4">
        <v>200</v>
      </c>
      <c r="O271" s="5"/>
      <c r="P271" s="5"/>
      <c r="Q271" s="46">
        <v>397.5</v>
      </c>
      <c r="R271" s="44"/>
    </row>
    <row r="272" spans="1:18" s="1" customFormat="1" ht="21.75" customHeight="1" x14ac:dyDescent="0.2">
      <c r="A272" s="3"/>
      <c r="B272" s="64" t="s">
        <v>1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6" t="s">
        <v>103</v>
      </c>
      <c r="N272" s="4">
        <v>240</v>
      </c>
      <c r="O272" s="5">
        <v>7</v>
      </c>
      <c r="P272" s="5">
        <v>9</v>
      </c>
      <c r="Q272" s="46">
        <v>397.5</v>
      </c>
      <c r="R272" s="44"/>
    </row>
    <row r="273" spans="1:18" s="1" customFormat="1" ht="42.75" customHeight="1" x14ac:dyDescent="0.2">
      <c r="A273" s="3"/>
      <c r="B273" s="70" t="s">
        <v>102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1"/>
      <c r="M273" s="12" t="s">
        <v>101</v>
      </c>
      <c r="N273" s="10"/>
      <c r="O273" s="11"/>
      <c r="P273" s="11"/>
      <c r="Q273" s="47">
        <v>2105.3000000000002</v>
      </c>
      <c r="R273" s="44"/>
    </row>
    <row r="274" spans="1:18" s="1" customFormat="1" ht="74.25" customHeight="1" x14ac:dyDescent="0.2">
      <c r="A274" s="3"/>
      <c r="B274" s="68" t="s">
        <v>100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9"/>
      <c r="M274" s="9" t="s">
        <v>99</v>
      </c>
      <c r="N274" s="7"/>
      <c r="O274" s="8"/>
      <c r="P274" s="8"/>
      <c r="Q274" s="45">
        <v>2000</v>
      </c>
      <c r="R274" s="44"/>
    </row>
    <row r="275" spans="1:18" s="1" customFormat="1" ht="21.75" customHeight="1" x14ac:dyDescent="0.2">
      <c r="A275" s="3"/>
      <c r="B275" s="64" t="s">
        <v>2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6" t="s">
        <v>99</v>
      </c>
      <c r="N275" s="4">
        <v>200</v>
      </c>
      <c r="O275" s="5"/>
      <c r="P275" s="5"/>
      <c r="Q275" s="46">
        <v>1069</v>
      </c>
      <c r="R275" s="44"/>
    </row>
    <row r="276" spans="1:18" s="1" customFormat="1" ht="21.75" customHeight="1" x14ac:dyDescent="0.2">
      <c r="A276" s="3"/>
      <c r="B276" s="64" t="s">
        <v>1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6" t="s">
        <v>99</v>
      </c>
      <c r="N276" s="4">
        <v>240</v>
      </c>
      <c r="O276" s="5">
        <v>7</v>
      </c>
      <c r="P276" s="5">
        <v>1</v>
      </c>
      <c r="Q276" s="46">
        <v>1069</v>
      </c>
      <c r="R276" s="44"/>
    </row>
    <row r="277" spans="1:18" s="1" customFormat="1" ht="21.75" customHeight="1" x14ac:dyDescent="0.2">
      <c r="A277" s="3"/>
      <c r="B277" s="64" t="s">
        <v>2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6" t="s">
        <v>99</v>
      </c>
      <c r="N277" s="4">
        <v>200</v>
      </c>
      <c r="O277" s="5"/>
      <c r="P277" s="5"/>
      <c r="Q277" s="46">
        <v>460.18</v>
      </c>
      <c r="R277" s="44"/>
    </row>
    <row r="278" spans="1:18" s="1" customFormat="1" ht="21.75" customHeight="1" x14ac:dyDescent="0.2">
      <c r="A278" s="3"/>
      <c r="B278" s="64" t="s">
        <v>1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5"/>
      <c r="M278" s="6" t="s">
        <v>99</v>
      </c>
      <c r="N278" s="4">
        <v>240</v>
      </c>
      <c r="O278" s="5">
        <v>7</v>
      </c>
      <c r="P278" s="5">
        <v>2</v>
      </c>
      <c r="Q278" s="46">
        <v>460.18</v>
      </c>
      <c r="R278" s="44"/>
    </row>
    <row r="279" spans="1:18" s="1" customFormat="1" ht="21.75" customHeight="1" x14ac:dyDescent="0.2">
      <c r="A279" s="3"/>
      <c r="B279" s="64" t="s">
        <v>18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6" t="s">
        <v>99</v>
      </c>
      <c r="N279" s="4">
        <v>600</v>
      </c>
      <c r="O279" s="5"/>
      <c r="P279" s="5"/>
      <c r="Q279" s="46">
        <v>470.82</v>
      </c>
      <c r="R279" s="44"/>
    </row>
    <row r="280" spans="1:18" s="1" customFormat="1" ht="12.75" customHeight="1" x14ac:dyDescent="0.2">
      <c r="A280" s="3"/>
      <c r="B280" s="64" t="s">
        <v>17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6" t="s">
        <v>99</v>
      </c>
      <c r="N280" s="4">
        <v>610</v>
      </c>
      <c r="O280" s="5">
        <v>7</v>
      </c>
      <c r="P280" s="5">
        <v>2</v>
      </c>
      <c r="Q280" s="46">
        <v>470.82</v>
      </c>
      <c r="R280" s="44"/>
    </row>
    <row r="281" spans="1:18" s="1" customFormat="1" ht="74.25" customHeight="1" x14ac:dyDescent="0.2">
      <c r="A281" s="3"/>
      <c r="B281" s="68" t="s">
        <v>98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9"/>
      <c r="M281" s="9" t="s">
        <v>97</v>
      </c>
      <c r="N281" s="7"/>
      <c r="O281" s="8"/>
      <c r="P281" s="8"/>
      <c r="Q281" s="45">
        <v>105.3</v>
      </c>
      <c r="R281" s="44"/>
    </row>
    <row r="282" spans="1:18" s="1" customFormat="1" ht="21.75" customHeight="1" x14ac:dyDescent="0.2">
      <c r="A282" s="3"/>
      <c r="B282" s="64" t="s">
        <v>2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6" t="s">
        <v>97</v>
      </c>
      <c r="N282" s="4">
        <v>200</v>
      </c>
      <c r="O282" s="5"/>
      <c r="P282" s="5"/>
      <c r="Q282" s="46">
        <f>Q283+Q284</f>
        <v>80.52</v>
      </c>
      <c r="R282" s="44"/>
    </row>
    <row r="283" spans="1:18" s="1" customFormat="1" ht="21.75" customHeight="1" x14ac:dyDescent="0.2">
      <c r="A283" s="3"/>
      <c r="B283" s="64" t="s">
        <v>1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6" t="s">
        <v>97</v>
      </c>
      <c r="N283" s="4">
        <v>240</v>
      </c>
      <c r="O283" s="5">
        <v>7</v>
      </c>
      <c r="P283" s="5">
        <v>1</v>
      </c>
      <c r="Q283" s="46">
        <v>56.3</v>
      </c>
      <c r="R283" s="44"/>
    </row>
    <row r="284" spans="1:18" s="1" customFormat="1" ht="21.75" customHeight="1" x14ac:dyDescent="0.2">
      <c r="A284" s="3"/>
      <c r="B284" s="64" t="s">
        <v>1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5"/>
      <c r="M284" s="6" t="s">
        <v>97</v>
      </c>
      <c r="N284" s="4">
        <v>240</v>
      </c>
      <c r="O284" s="5">
        <v>7</v>
      </c>
      <c r="P284" s="5">
        <v>2</v>
      </c>
      <c r="Q284" s="46">
        <v>24.22</v>
      </c>
      <c r="R284" s="44"/>
    </row>
    <row r="285" spans="1:18" s="1" customFormat="1" ht="21.75" customHeight="1" x14ac:dyDescent="0.2">
      <c r="A285" s="3"/>
      <c r="B285" s="64" t="s">
        <v>18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6" t="s">
        <v>97</v>
      </c>
      <c r="N285" s="4">
        <v>600</v>
      </c>
      <c r="O285" s="5"/>
      <c r="P285" s="5"/>
      <c r="Q285" s="46">
        <v>24.78</v>
      </c>
      <c r="R285" s="44"/>
    </row>
    <row r="286" spans="1:18" s="1" customFormat="1" ht="12.75" customHeight="1" x14ac:dyDescent="0.2">
      <c r="A286" s="3"/>
      <c r="B286" s="64" t="s">
        <v>17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6" t="s">
        <v>97</v>
      </c>
      <c r="N286" s="4">
        <v>610</v>
      </c>
      <c r="O286" s="5">
        <v>7</v>
      </c>
      <c r="P286" s="5">
        <v>2</v>
      </c>
      <c r="Q286" s="46">
        <v>24.78</v>
      </c>
      <c r="R286" s="44"/>
    </row>
    <row r="287" spans="1:18" s="1" customFormat="1" ht="42.75" customHeight="1" x14ac:dyDescent="0.2">
      <c r="A287" s="3"/>
      <c r="B287" s="70" t="s">
        <v>96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71"/>
      <c r="M287" s="12" t="s">
        <v>95</v>
      </c>
      <c r="N287" s="10"/>
      <c r="O287" s="11"/>
      <c r="P287" s="11"/>
      <c r="Q287" s="47">
        <v>736.8</v>
      </c>
      <c r="R287" s="44"/>
    </row>
    <row r="288" spans="1:18" s="1" customFormat="1" ht="95.25" customHeight="1" x14ac:dyDescent="0.2">
      <c r="A288" s="3"/>
      <c r="B288" s="68" t="s">
        <v>208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9"/>
      <c r="M288" s="9" t="s">
        <v>94</v>
      </c>
      <c r="N288" s="7"/>
      <c r="O288" s="8"/>
      <c r="P288" s="8"/>
      <c r="Q288" s="45">
        <v>700</v>
      </c>
      <c r="R288" s="44"/>
    </row>
    <row r="289" spans="1:18" s="1" customFormat="1" ht="21.75" customHeight="1" x14ac:dyDescent="0.2">
      <c r="A289" s="3"/>
      <c r="B289" s="64" t="s">
        <v>18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6" t="s">
        <v>94</v>
      </c>
      <c r="N289" s="4">
        <v>600</v>
      </c>
      <c r="O289" s="5"/>
      <c r="P289" s="5"/>
      <c r="Q289" s="46">
        <v>700</v>
      </c>
      <c r="R289" s="44"/>
    </row>
    <row r="290" spans="1:18" s="1" customFormat="1" ht="21.75" customHeight="1" x14ac:dyDescent="0.2">
      <c r="A290" s="3"/>
      <c r="B290" s="64" t="s">
        <v>44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6" t="s">
        <v>94</v>
      </c>
      <c r="N290" s="4">
        <v>630</v>
      </c>
      <c r="O290" s="5">
        <v>1</v>
      </c>
      <c r="P290" s="5">
        <v>13</v>
      </c>
      <c r="Q290" s="46">
        <v>700</v>
      </c>
      <c r="R290" s="44"/>
    </row>
    <row r="291" spans="1:18" s="1" customFormat="1" ht="95.25" customHeight="1" x14ac:dyDescent="0.2">
      <c r="A291" s="3"/>
      <c r="B291" s="68" t="s">
        <v>209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9"/>
      <c r="M291" s="9" t="s">
        <v>93</v>
      </c>
      <c r="N291" s="7"/>
      <c r="O291" s="8"/>
      <c r="P291" s="8"/>
      <c r="Q291" s="45">
        <v>36.799999999999997</v>
      </c>
      <c r="R291" s="44"/>
    </row>
    <row r="292" spans="1:18" s="1" customFormat="1" ht="21.75" customHeight="1" x14ac:dyDescent="0.2">
      <c r="A292" s="3"/>
      <c r="B292" s="64" t="s">
        <v>18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5"/>
      <c r="M292" s="6" t="s">
        <v>93</v>
      </c>
      <c r="N292" s="4">
        <v>600</v>
      </c>
      <c r="O292" s="5"/>
      <c r="P292" s="5"/>
      <c r="Q292" s="46">
        <v>36.799999999999997</v>
      </c>
      <c r="R292" s="44"/>
    </row>
    <row r="293" spans="1:18" s="1" customFormat="1" ht="21.75" customHeight="1" x14ac:dyDescent="0.2">
      <c r="A293" s="3"/>
      <c r="B293" s="64" t="s">
        <v>44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5"/>
      <c r="M293" s="6" t="s">
        <v>93</v>
      </c>
      <c r="N293" s="4">
        <v>630</v>
      </c>
      <c r="O293" s="5">
        <v>1</v>
      </c>
      <c r="P293" s="5">
        <v>13</v>
      </c>
      <c r="Q293" s="46">
        <v>36.799999999999997</v>
      </c>
      <c r="R293" s="44"/>
    </row>
    <row r="294" spans="1:18" s="1" customFormat="1" ht="53.25" customHeight="1" x14ac:dyDescent="0.2">
      <c r="A294" s="3"/>
      <c r="B294" s="70" t="s">
        <v>290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1"/>
      <c r="M294" s="12" t="s">
        <v>226</v>
      </c>
      <c r="N294" s="10"/>
      <c r="O294" s="11"/>
      <c r="P294" s="11"/>
      <c r="Q294" s="47">
        <v>4042</v>
      </c>
      <c r="R294" s="44"/>
    </row>
    <row r="295" spans="1:18" s="1" customFormat="1" ht="53.25" customHeight="1" x14ac:dyDescent="0.2">
      <c r="A295" s="3"/>
      <c r="B295" s="68" t="s">
        <v>299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9"/>
      <c r="M295" s="9" t="s">
        <v>300</v>
      </c>
      <c r="N295" s="7"/>
      <c r="O295" s="8"/>
      <c r="P295" s="8"/>
      <c r="Q295" s="45">
        <v>846.5</v>
      </c>
      <c r="R295" s="44"/>
    </row>
    <row r="296" spans="1:18" s="1" customFormat="1" ht="21.75" customHeight="1" x14ac:dyDescent="0.2">
      <c r="A296" s="3"/>
      <c r="B296" s="64" t="s">
        <v>2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5"/>
      <c r="M296" s="6" t="s">
        <v>300</v>
      </c>
      <c r="N296" s="4">
        <v>200</v>
      </c>
      <c r="O296" s="5"/>
      <c r="P296" s="5"/>
      <c r="Q296" s="46">
        <v>846.5</v>
      </c>
      <c r="R296" s="44"/>
    </row>
    <row r="297" spans="1:18" s="1" customFormat="1" ht="21.75" customHeight="1" x14ac:dyDescent="0.2">
      <c r="A297" s="3"/>
      <c r="B297" s="64" t="s">
        <v>1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5"/>
      <c r="M297" s="6" t="s">
        <v>300</v>
      </c>
      <c r="N297" s="4">
        <v>240</v>
      </c>
      <c r="O297" s="5">
        <v>4</v>
      </c>
      <c r="P297" s="5">
        <v>8</v>
      </c>
      <c r="Q297" s="46">
        <v>846.5</v>
      </c>
      <c r="R297" s="44"/>
    </row>
    <row r="298" spans="1:18" s="1" customFormat="1" ht="53.25" customHeight="1" x14ac:dyDescent="0.2">
      <c r="A298" s="3"/>
      <c r="B298" s="68" t="s">
        <v>284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9"/>
      <c r="M298" s="9" t="s">
        <v>285</v>
      </c>
      <c r="N298" s="7"/>
      <c r="O298" s="8"/>
      <c r="P298" s="8"/>
      <c r="Q298" s="45">
        <v>846.5</v>
      </c>
      <c r="R298" s="44"/>
    </row>
    <row r="299" spans="1:18" s="1" customFormat="1" ht="21.75" customHeight="1" x14ac:dyDescent="0.2">
      <c r="A299" s="3"/>
      <c r="B299" s="64" t="s">
        <v>2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5"/>
      <c r="M299" s="6" t="s">
        <v>285</v>
      </c>
      <c r="N299" s="4">
        <v>200</v>
      </c>
      <c r="O299" s="5"/>
      <c r="P299" s="5"/>
      <c r="Q299" s="46">
        <v>846.5</v>
      </c>
      <c r="R299" s="44"/>
    </row>
    <row r="300" spans="1:18" s="1" customFormat="1" ht="21.75" customHeight="1" x14ac:dyDescent="0.2">
      <c r="A300" s="3"/>
      <c r="B300" s="64" t="s">
        <v>1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5"/>
      <c r="M300" s="6" t="s">
        <v>285</v>
      </c>
      <c r="N300" s="4">
        <v>240</v>
      </c>
      <c r="O300" s="5">
        <v>4</v>
      </c>
      <c r="P300" s="5">
        <v>8</v>
      </c>
      <c r="Q300" s="46">
        <v>846.5</v>
      </c>
      <c r="R300" s="44"/>
    </row>
    <row r="301" spans="1:18" s="1" customFormat="1" ht="63.75" customHeight="1" x14ac:dyDescent="0.2">
      <c r="A301" s="3"/>
      <c r="B301" s="68" t="s">
        <v>323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9"/>
      <c r="M301" s="9" t="s">
        <v>324</v>
      </c>
      <c r="N301" s="7"/>
      <c r="O301" s="8"/>
      <c r="P301" s="8"/>
      <c r="Q301" s="45">
        <v>2349</v>
      </c>
      <c r="R301" s="44"/>
    </row>
    <row r="302" spans="1:18" s="1" customFormat="1" ht="21.75" customHeight="1" x14ac:dyDescent="0.2">
      <c r="A302" s="3"/>
      <c r="B302" s="64" t="s">
        <v>2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5"/>
      <c r="M302" s="6" t="s">
        <v>324</v>
      </c>
      <c r="N302" s="4">
        <v>200</v>
      </c>
      <c r="O302" s="5"/>
      <c r="P302" s="5"/>
      <c r="Q302" s="46">
        <v>2349</v>
      </c>
      <c r="R302" s="44"/>
    </row>
    <row r="303" spans="1:18" s="1" customFormat="1" ht="21.75" customHeight="1" x14ac:dyDescent="0.2">
      <c r="A303" s="3"/>
      <c r="B303" s="64" t="s">
        <v>1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5"/>
      <c r="M303" s="6" t="s">
        <v>324</v>
      </c>
      <c r="N303" s="4">
        <v>240</v>
      </c>
      <c r="O303" s="5">
        <v>4</v>
      </c>
      <c r="P303" s="5">
        <v>8</v>
      </c>
      <c r="Q303" s="46">
        <v>2349</v>
      </c>
      <c r="R303" s="44"/>
    </row>
    <row r="304" spans="1:18" s="1" customFormat="1" ht="32.25" customHeight="1" x14ac:dyDescent="0.2">
      <c r="A304" s="3"/>
      <c r="B304" s="70" t="s">
        <v>291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1"/>
      <c r="M304" s="12" t="s">
        <v>292</v>
      </c>
      <c r="N304" s="10"/>
      <c r="O304" s="11"/>
      <c r="P304" s="11"/>
      <c r="Q304" s="47">
        <v>7162.7089999999998</v>
      </c>
      <c r="R304" s="44"/>
    </row>
    <row r="305" spans="1:18" s="1" customFormat="1" ht="32.25" customHeight="1" x14ac:dyDescent="0.2">
      <c r="A305" s="3"/>
      <c r="B305" s="68" t="s">
        <v>301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9"/>
      <c r="M305" s="9" t="s">
        <v>302</v>
      </c>
      <c r="N305" s="7"/>
      <c r="O305" s="8"/>
      <c r="P305" s="8"/>
      <c r="Q305" s="45">
        <v>835</v>
      </c>
      <c r="R305" s="44"/>
    </row>
    <row r="306" spans="1:18" s="1" customFormat="1" ht="14.25" customHeight="1" x14ac:dyDescent="0.2">
      <c r="A306" s="3"/>
      <c r="B306" s="64" t="s">
        <v>2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5"/>
      <c r="M306" s="6" t="s">
        <v>302</v>
      </c>
      <c r="N306" s="4">
        <v>200</v>
      </c>
      <c r="O306" s="5"/>
      <c r="P306" s="5"/>
      <c r="Q306" s="46">
        <f>Q307+Q308+Q309</f>
        <v>651</v>
      </c>
      <c r="R306" s="44"/>
    </row>
    <row r="307" spans="1:18" s="1" customFormat="1" ht="14.25" customHeight="1" x14ac:dyDescent="0.2">
      <c r="A307" s="3"/>
      <c r="B307" s="64" t="s">
        <v>1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5"/>
      <c r="M307" s="6" t="s">
        <v>302</v>
      </c>
      <c r="N307" s="4">
        <v>240</v>
      </c>
      <c r="O307" s="5">
        <v>7</v>
      </c>
      <c r="P307" s="5">
        <v>7</v>
      </c>
      <c r="Q307" s="46">
        <v>558</v>
      </c>
      <c r="R307" s="44"/>
    </row>
    <row r="308" spans="1:18" s="1" customFormat="1" ht="21.75" customHeight="1" x14ac:dyDescent="0.2">
      <c r="A308" s="3"/>
      <c r="B308" s="64" t="s">
        <v>1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5"/>
      <c r="M308" s="6" t="s">
        <v>302</v>
      </c>
      <c r="N308" s="4">
        <v>240</v>
      </c>
      <c r="O308" s="5">
        <v>8</v>
      </c>
      <c r="P308" s="5">
        <v>1</v>
      </c>
      <c r="Q308" s="46">
        <v>32</v>
      </c>
      <c r="R308" s="44"/>
    </row>
    <row r="309" spans="1:18" s="1" customFormat="1" ht="21.75" customHeight="1" x14ac:dyDescent="0.2">
      <c r="A309" s="3"/>
      <c r="B309" s="64" t="s">
        <v>1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5"/>
      <c r="M309" s="6" t="s">
        <v>302</v>
      </c>
      <c r="N309" s="4">
        <v>240</v>
      </c>
      <c r="O309" s="5">
        <v>11</v>
      </c>
      <c r="P309" s="5">
        <v>2</v>
      </c>
      <c r="Q309" s="46">
        <v>61</v>
      </c>
      <c r="R309" s="44"/>
    </row>
    <row r="310" spans="1:18" s="1" customFormat="1" ht="21.75" customHeight="1" x14ac:dyDescent="0.2">
      <c r="A310" s="3"/>
      <c r="B310" s="64" t="s">
        <v>18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5"/>
      <c r="M310" s="6" t="s">
        <v>302</v>
      </c>
      <c r="N310" s="4">
        <v>600</v>
      </c>
      <c r="O310" s="5"/>
      <c r="P310" s="5"/>
      <c r="Q310" s="46">
        <v>12</v>
      </c>
      <c r="R310" s="44"/>
    </row>
    <row r="311" spans="1:18" s="1" customFormat="1" ht="12.75" customHeight="1" x14ac:dyDescent="0.2">
      <c r="A311" s="3"/>
      <c r="B311" s="64" t="s">
        <v>17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5"/>
      <c r="M311" s="6" t="s">
        <v>302</v>
      </c>
      <c r="N311" s="4">
        <v>610</v>
      </c>
      <c r="O311" s="5">
        <v>7</v>
      </c>
      <c r="P311" s="5">
        <v>7</v>
      </c>
      <c r="Q311" s="46">
        <v>12</v>
      </c>
      <c r="R311" s="44"/>
    </row>
    <row r="312" spans="1:18" s="1" customFormat="1" ht="12.75" customHeight="1" x14ac:dyDescent="0.2">
      <c r="A312" s="3"/>
      <c r="B312" s="64" t="s">
        <v>29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5"/>
      <c r="M312" s="6" t="s">
        <v>302</v>
      </c>
      <c r="N312" s="4">
        <v>800</v>
      </c>
      <c r="O312" s="5"/>
      <c r="P312" s="5"/>
      <c r="Q312" s="46">
        <v>172</v>
      </c>
      <c r="R312" s="44"/>
    </row>
    <row r="313" spans="1:18" s="1" customFormat="1" ht="32.25" customHeight="1" x14ac:dyDescent="0.2">
      <c r="A313" s="3"/>
      <c r="B313" s="64" t="s">
        <v>67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5"/>
      <c r="M313" s="6" t="s">
        <v>302</v>
      </c>
      <c r="N313" s="4">
        <v>810</v>
      </c>
      <c r="O313" s="5">
        <v>4</v>
      </c>
      <c r="P313" s="5">
        <v>8</v>
      </c>
      <c r="Q313" s="46">
        <v>172</v>
      </c>
      <c r="R313" s="44"/>
    </row>
    <row r="314" spans="1:18" s="1" customFormat="1" ht="116.25" customHeight="1" x14ac:dyDescent="0.2">
      <c r="A314" s="3"/>
      <c r="B314" s="68" t="s">
        <v>293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9"/>
      <c r="M314" s="9" t="s">
        <v>294</v>
      </c>
      <c r="N314" s="7"/>
      <c r="O314" s="8"/>
      <c r="P314" s="8"/>
      <c r="Q314" s="45">
        <v>20.309000000000001</v>
      </c>
      <c r="R314" s="44"/>
    </row>
    <row r="315" spans="1:18" s="1" customFormat="1" ht="21.75" customHeight="1" x14ac:dyDescent="0.2">
      <c r="A315" s="3"/>
      <c r="B315" s="64" t="s">
        <v>18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5"/>
      <c r="M315" s="6" t="s">
        <v>294</v>
      </c>
      <c r="N315" s="4">
        <v>600</v>
      </c>
      <c r="O315" s="5"/>
      <c r="P315" s="5"/>
      <c r="Q315" s="46">
        <v>20.309000000000001</v>
      </c>
      <c r="R315" s="44"/>
    </row>
    <row r="316" spans="1:18" s="1" customFormat="1" ht="12.75" customHeight="1" x14ac:dyDescent="0.2">
      <c r="A316" s="3"/>
      <c r="B316" s="64" t="s">
        <v>17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5"/>
      <c r="M316" s="6" t="s">
        <v>294</v>
      </c>
      <c r="N316" s="4">
        <v>610</v>
      </c>
      <c r="O316" s="5">
        <v>7</v>
      </c>
      <c r="P316" s="5">
        <v>7</v>
      </c>
      <c r="Q316" s="46">
        <v>20.309000000000001</v>
      </c>
      <c r="R316" s="44"/>
    </row>
    <row r="317" spans="1:18" s="1" customFormat="1" ht="84.75" customHeight="1" x14ac:dyDescent="0.2">
      <c r="A317" s="3"/>
      <c r="B317" s="68" t="s">
        <v>295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9"/>
      <c r="M317" s="9" t="s">
        <v>296</v>
      </c>
      <c r="N317" s="7"/>
      <c r="O317" s="8"/>
      <c r="P317" s="8"/>
      <c r="Q317" s="45">
        <v>5307.4</v>
      </c>
      <c r="R317" s="44"/>
    </row>
    <row r="318" spans="1:18" s="1" customFormat="1" ht="21.75" customHeight="1" x14ac:dyDescent="0.2">
      <c r="A318" s="3"/>
      <c r="B318" s="64" t="s">
        <v>2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5"/>
      <c r="M318" s="6" t="s">
        <v>296</v>
      </c>
      <c r="N318" s="4">
        <v>200</v>
      </c>
      <c r="O318" s="5"/>
      <c r="P318" s="5"/>
      <c r="Q318" s="46">
        <v>3694.6</v>
      </c>
      <c r="R318" s="44"/>
    </row>
    <row r="319" spans="1:18" s="1" customFormat="1" ht="21.75" customHeight="1" x14ac:dyDescent="0.2">
      <c r="A319" s="3"/>
      <c r="B319" s="64" t="s">
        <v>1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5"/>
      <c r="M319" s="6" t="s">
        <v>296</v>
      </c>
      <c r="N319" s="4">
        <v>240</v>
      </c>
      <c r="O319" s="5">
        <v>7</v>
      </c>
      <c r="P319" s="5">
        <v>7</v>
      </c>
      <c r="Q319" s="46">
        <v>3694.6</v>
      </c>
      <c r="R319" s="44"/>
    </row>
    <row r="320" spans="1:18" s="1" customFormat="1" ht="21.75" customHeight="1" x14ac:dyDescent="0.2">
      <c r="A320" s="3"/>
      <c r="B320" s="64" t="s">
        <v>18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5"/>
      <c r="M320" s="6" t="s">
        <v>296</v>
      </c>
      <c r="N320" s="4">
        <v>600</v>
      </c>
      <c r="O320" s="5"/>
      <c r="P320" s="5"/>
      <c r="Q320" s="46">
        <v>1612.8</v>
      </c>
      <c r="R320" s="44"/>
    </row>
    <row r="321" spans="1:18" s="1" customFormat="1" ht="12.75" customHeight="1" x14ac:dyDescent="0.2">
      <c r="A321" s="3"/>
      <c r="B321" s="64" t="s">
        <v>17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5"/>
      <c r="M321" s="6" t="s">
        <v>296</v>
      </c>
      <c r="N321" s="4">
        <v>610</v>
      </c>
      <c r="O321" s="5">
        <v>7</v>
      </c>
      <c r="P321" s="5">
        <v>7</v>
      </c>
      <c r="Q321" s="46">
        <v>1612.8</v>
      </c>
      <c r="R321" s="44"/>
    </row>
    <row r="322" spans="1:18" s="1" customFormat="1" ht="84.75" customHeight="1" x14ac:dyDescent="0.2">
      <c r="A322" s="3"/>
      <c r="B322" s="68" t="s">
        <v>303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9"/>
      <c r="M322" s="9" t="s">
        <v>304</v>
      </c>
      <c r="N322" s="7"/>
      <c r="O322" s="8"/>
      <c r="P322" s="8"/>
      <c r="Q322" s="45">
        <v>1000</v>
      </c>
      <c r="R322" s="44"/>
    </row>
    <row r="323" spans="1:18" s="1" customFormat="1" ht="21.75" customHeight="1" x14ac:dyDescent="0.2">
      <c r="A323" s="3"/>
      <c r="B323" s="64" t="s">
        <v>2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6" t="s">
        <v>304</v>
      </c>
      <c r="N323" s="4">
        <v>200</v>
      </c>
      <c r="O323" s="5"/>
      <c r="P323" s="5"/>
      <c r="Q323" s="46">
        <v>643.29999999999995</v>
      </c>
      <c r="R323" s="44"/>
    </row>
    <row r="324" spans="1:18" s="1" customFormat="1" ht="21.75" customHeight="1" x14ac:dyDescent="0.2">
      <c r="A324" s="3"/>
      <c r="B324" s="64" t="s">
        <v>1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5"/>
      <c r="M324" s="6" t="s">
        <v>304</v>
      </c>
      <c r="N324" s="4">
        <v>240</v>
      </c>
      <c r="O324" s="5">
        <v>7</v>
      </c>
      <c r="P324" s="5">
        <v>7</v>
      </c>
      <c r="Q324" s="46">
        <v>643.29999999999995</v>
      </c>
      <c r="R324" s="44"/>
    </row>
    <row r="325" spans="1:18" s="1" customFormat="1" ht="21.75" customHeight="1" x14ac:dyDescent="0.2">
      <c r="A325" s="3"/>
      <c r="B325" s="64" t="s">
        <v>18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5"/>
      <c r="M325" s="6" t="s">
        <v>304</v>
      </c>
      <c r="N325" s="4">
        <v>600</v>
      </c>
      <c r="O325" s="5"/>
      <c r="P325" s="5"/>
      <c r="Q325" s="46">
        <v>356.7</v>
      </c>
      <c r="R325" s="44"/>
    </row>
    <row r="326" spans="1:18" s="1" customFormat="1" ht="12.75" customHeight="1" x14ac:dyDescent="0.2">
      <c r="A326" s="3"/>
      <c r="B326" s="64" t="s">
        <v>17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5"/>
      <c r="M326" s="6" t="s">
        <v>304</v>
      </c>
      <c r="N326" s="4">
        <v>610</v>
      </c>
      <c r="O326" s="5">
        <v>7</v>
      </c>
      <c r="P326" s="5">
        <v>7</v>
      </c>
      <c r="Q326" s="46">
        <v>356.7</v>
      </c>
      <c r="R326" s="44"/>
    </row>
    <row r="327" spans="1:18" s="1" customFormat="1" ht="42.75" customHeight="1" x14ac:dyDescent="0.2">
      <c r="A327" s="3"/>
      <c r="B327" s="70" t="s">
        <v>325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1"/>
      <c r="M327" s="12" t="s">
        <v>326</v>
      </c>
      <c r="N327" s="10"/>
      <c r="O327" s="11"/>
      <c r="P327" s="11"/>
      <c r="Q327" s="47">
        <v>7775</v>
      </c>
      <c r="R327" s="44"/>
    </row>
    <row r="328" spans="1:18" s="1" customFormat="1" ht="84.75" customHeight="1" x14ac:dyDescent="0.2">
      <c r="A328" s="3"/>
      <c r="B328" s="68" t="s">
        <v>327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9"/>
      <c r="M328" s="9" t="s">
        <v>328</v>
      </c>
      <c r="N328" s="7"/>
      <c r="O328" s="8"/>
      <c r="P328" s="8"/>
      <c r="Q328" s="45">
        <v>7775</v>
      </c>
      <c r="R328" s="44"/>
    </row>
    <row r="329" spans="1:18" s="1" customFormat="1" ht="12.75" customHeight="1" x14ac:dyDescent="0.2">
      <c r="A329" s="3"/>
      <c r="B329" s="64" t="s">
        <v>9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6" t="s">
        <v>328</v>
      </c>
      <c r="N329" s="4">
        <v>300</v>
      </c>
      <c r="O329" s="5"/>
      <c r="P329" s="5"/>
      <c r="Q329" s="46">
        <v>7775</v>
      </c>
      <c r="R329" s="44"/>
    </row>
    <row r="330" spans="1:18" s="1" customFormat="1" ht="21.75" customHeight="1" x14ac:dyDescent="0.2">
      <c r="A330" s="3"/>
      <c r="B330" s="64" t="s">
        <v>8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5"/>
      <c r="M330" s="6" t="s">
        <v>328</v>
      </c>
      <c r="N330" s="4">
        <v>320</v>
      </c>
      <c r="O330" s="5">
        <v>10</v>
      </c>
      <c r="P330" s="5">
        <v>3</v>
      </c>
      <c r="Q330" s="46">
        <v>7775</v>
      </c>
      <c r="R330" s="44"/>
    </row>
    <row r="331" spans="1:18" s="1" customFormat="1" ht="32.25" customHeight="1" x14ac:dyDescent="0.2">
      <c r="A331" s="3"/>
      <c r="B331" s="70" t="s">
        <v>92</v>
      </c>
      <c r="C331" s="70"/>
      <c r="D331" s="70"/>
      <c r="E331" s="70"/>
      <c r="F331" s="70"/>
      <c r="G331" s="70"/>
      <c r="H331" s="70"/>
      <c r="I331" s="70"/>
      <c r="J331" s="70"/>
      <c r="K331" s="70"/>
      <c r="L331" s="71"/>
      <c r="M331" s="12" t="s">
        <v>91</v>
      </c>
      <c r="N331" s="10"/>
      <c r="O331" s="11"/>
      <c r="P331" s="11"/>
      <c r="Q331" s="47">
        <v>3125.8</v>
      </c>
      <c r="R331" s="44"/>
    </row>
    <row r="332" spans="1:18" s="1" customFormat="1" ht="74.25" customHeight="1" x14ac:dyDescent="0.2">
      <c r="A332" s="3"/>
      <c r="B332" s="68" t="s">
        <v>90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9"/>
      <c r="M332" s="9" t="s">
        <v>329</v>
      </c>
      <c r="N332" s="7"/>
      <c r="O332" s="8"/>
      <c r="P332" s="8"/>
      <c r="Q332" s="45">
        <v>2969.5</v>
      </c>
      <c r="R332" s="44"/>
    </row>
    <row r="333" spans="1:18" s="1" customFormat="1" ht="21.75" customHeight="1" x14ac:dyDescent="0.2">
      <c r="A333" s="3"/>
      <c r="B333" s="64" t="s">
        <v>2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5"/>
      <c r="M333" s="6" t="s">
        <v>329</v>
      </c>
      <c r="N333" s="4">
        <v>200</v>
      </c>
      <c r="O333" s="5"/>
      <c r="P333" s="5"/>
      <c r="Q333" s="46">
        <v>2969.5</v>
      </c>
      <c r="R333" s="44"/>
    </row>
    <row r="334" spans="1:18" s="1" customFormat="1" ht="21.75" customHeight="1" x14ac:dyDescent="0.2">
      <c r="A334" s="3"/>
      <c r="B334" s="64" t="s">
        <v>1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5"/>
      <c r="M334" s="6" t="s">
        <v>329</v>
      </c>
      <c r="N334" s="4">
        <v>240</v>
      </c>
      <c r="O334" s="5">
        <v>4</v>
      </c>
      <c r="P334" s="5">
        <v>10</v>
      </c>
      <c r="Q334" s="46">
        <v>2969.5</v>
      </c>
      <c r="R334" s="44"/>
    </row>
    <row r="335" spans="1:18" s="1" customFormat="1" ht="84.75" customHeight="1" x14ac:dyDescent="0.2">
      <c r="A335" s="3"/>
      <c r="B335" s="68" t="s">
        <v>89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9"/>
      <c r="M335" s="9" t="s">
        <v>330</v>
      </c>
      <c r="N335" s="7"/>
      <c r="O335" s="8"/>
      <c r="P335" s="8"/>
      <c r="Q335" s="45">
        <v>156.30000000000001</v>
      </c>
      <c r="R335" s="44"/>
    </row>
    <row r="336" spans="1:18" s="1" customFormat="1" ht="21.75" customHeight="1" x14ac:dyDescent="0.2">
      <c r="A336" s="3"/>
      <c r="B336" s="64" t="s">
        <v>2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5"/>
      <c r="M336" s="6" t="s">
        <v>330</v>
      </c>
      <c r="N336" s="4">
        <v>200</v>
      </c>
      <c r="O336" s="5"/>
      <c r="P336" s="5"/>
      <c r="Q336" s="46">
        <v>156.30000000000001</v>
      </c>
      <c r="R336" s="44"/>
    </row>
    <row r="337" spans="1:18" s="1" customFormat="1" ht="21.75" customHeight="1" x14ac:dyDescent="0.2">
      <c r="A337" s="3"/>
      <c r="B337" s="64" t="s">
        <v>1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5"/>
      <c r="M337" s="6" t="s">
        <v>330</v>
      </c>
      <c r="N337" s="4">
        <v>240</v>
      </c>
      <c r="O337" s="5">
        <v>4</v>
      </c>
      <c r="P337" s="5">
        <v>10</v>
      </c>
      <c r="Q337" s="46">
        <v>156.30000000000001</v>
      </c>
      <c r="R337" s="44"/>
    </row>
    <row r="338" spans="1:18" s="1" customFormat="1" ht="32.25" customHeight="1" x14ac:dyDescent="0.2">
      <c r="A338" s="3"/>
      <c r="B338" s="70" t="s">
        <v>88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1"/>
      <c r="M338" s="12" t="s">
        <v>87</v>
      </c>
      <c r="N338" s="10"/>
      <c r="O338" s="11"/>
      <c r="P338" s="11"/>
      <c r="Q338" s="47">
        <v>3019.1</v>
      </c>
      <c r="R338" s="44"/>
    </row>
    <row r="339" spans="1:18" s="1" customFormat="1" ht="63.75" customHeight="1" x14ac:dyDescent="0.2">
      <c r="A339" s="3"/>
      <c r="B339" s="68" t="s">
        <v>86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9"/>
      <c r="M339" s="9" t="s">
        <v>85</v>
      </c>
      <c r="N339" s="7"/>
      <c r="O339" s="8"/>
      <c r="P339" s="8"/>
      <c r="Q339" s="45">
        <v>3019.1</v>
      </c>
      <c r="R339" s="44"/>
    </row>
    <row r="340" spans="1:18" s="1" customFormat="1" ht="12.75" customHeight="1" x14ac:dyDescent="0.2">
      <c r="A340" s="3"/>
      <c r="B340" s="64" t="s">
        <v>9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5"/>
      <c r="M340" s="6" t="s">
        <v>85</v>
      </c>
      <c r="N340" s="4">
        <v>300</v>
      </c>
      <c r="O340" s="5"/>
      <c r="P340" s="5"/>
      <c r="Q340" s="46">
        <v>3019.1</v>
      </c>
      <c r="R340" s="44"/>
    </row>
    <row r="341" spans="1:18" s="1" customFormat="1" ht="21.75" customHeight="1" x14ac:dyDescent="0.2">
      <c r="A341" s="3"/>
      <c r="B341" s="64" t="s">
        <v>8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5"/>
      <c r="M341" s="6" t="s">
        <v>85</v>
      </c>
      <c r="N341" s="4">
        <v>320</v>
      </c>
      <c r="O341" s="5">
        <v>10</v>
      </c>
      <c r="P341" s="5">
        <v>3</v>
      </c>
      <c r="Q341" s="46">
        <v>3019.1</v>
      </c>
      <c r="R341" s="44"/>
    </row>
    <row r="342" spans="1:18" s="1" customFormat="1" ht="32.25" customHeight="1" x14ac:dyDescent="0.2">
      <c r="A342" s="3"/>
      <c r="B342" s="70" t="s">
        <v>84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71"/>
      <c r="M342" s="12" t="s">
        <v>83</v>
      </c>
      <c r="N342" s="10"/>
      <c r="O342" s="11"/>
      <c r="P342" s="11"/>
      <c r="Q342" s="47">
        <v>27849.993200000001</v>
      </c>
      <c r="R342" s="44"/>
    </row>
    <row r="343" spans="1:18" s="1" customFormat="1" ht="74.25" customHeight="1" x14ac:dyDescent="0.2">
      <c r="A343" s="3"/>
      <c r="B343" s="68" t="s">
        <v>82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9"/>
      <c r="M343" s="9" t="s">
        <v>81</v>
      </c>
      <c r="N343" s="7"/>
      <c r="O343" s="8"/>
      <c r="P343" s="8"/>
      <c r="Q343" s="45">
        <v>25969.8</v>
      </c>
      <c r="R343" s="44"/>
    </row>
    <row r="344" spans="1:18" s="1" customFormat="1" ht="21.75" customHeight="1" x14ac:dyDescent="0.2">
      <c r="A344" s="3"/>
      <c r="B344" s="64" t="s">
        <v>79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5"/>
      <c r="M344" s="6" t="s">
        <v>81</v>
      </c>
      <c r="N344" s="4">
        <v>400</v>
      </c>
      <c r="O344" s="5"/>
      <c r="P344" s="5"/>
      <c r="Q344" s="46">
        <v>25969.8</v>
      </c>
      <c r="R344" s="44"/>
    </row>
    <row r="345" spans="1:18" s="1" customFormat="1" ht="12.75" customHeight="1" x14ac:dyDescent="0.2">
      <c r="A345" s="3"/>
      <c r="B345" s="64" t="s">
        <v>78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5"/>
      <c r="M345" s="6" t="s">
        <v>81</v>
      </c>
      <c r="N345" s="4">
        <v>410</v>
      </c>
      <c r="O345" s="5">
        <v>5</v>
      </c>
      <c r="P345" s="5">
        <v>1</v>
      </c>
      <c r="Q345" s="46">
        <v>25969.8</v>
      </c>
      <c r="R345" s="44"/>
    </row>
    <row r="346" spans="1:18" s="1" customFormat="1" ht="74.25" customHeight="1" x14ac:dyDescent="0.2">
      <c r="A346" s="3"/>
      <c r="B346" s="68" t="s">
        <v>80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9"/>
      <c r="M346" s="9" t="s">
        <v>77</v>
      </c>
      <c r="N346" s="7"/>
      <c r="O346" s="8"/>
      <c r="P346" s="8"/>
      <c r="Q346" s="45">
        <v>1880.1931999999999</v>
      </c>
      <c r="R346" s="44"/>
    </row>
    <row r="347" spans="1:18" s="1" customFormat="1" ht="21.75" customHeight="1" x14ac:dyDescent="0.2">
      <c r="A347" s="3"/>
      <c r="B347" s="64" t="s">
        <v>79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5"/>
      <c r="M347" s="6" t="s">
        <v>77</v>
      </c>
      <c r="N347" s="4">
        <v>400</v>
      </c>
      <c r="O347" s="5"/>
      <c r="P347" s="5"/>
      <c r="Q347" s="46">
        <v>1880.1931999999999</v>
      </c>
      <c r="R347" s="44"/>
    </row>
    <row r="348" spans="1:18" s="1" customFormat="1" ht="12.75" customHeight="1" x14ac:dyDescent="0.2">
      <c r="A348" s="3"/>
      <c r="B348" s="64" t="s">
        <v>78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5"/>
      <c r="M348" s="6" t="s">
        <v>77</v>
      </c>
      <c r="N348" s="4">
        <v>410</v>
      </c>
      <c r="O348" s="5">
        <v>5</v>
      </c>
      <c r="P348" s="5">
        <v>1</v>
      </c>
      <c r="Q348" s="46">
        <v>1880.1931999999999</v>
      </c>
      <c r="R348" s="44"/>
    </row>
    <row r="349" spans="1:18" s="1" customFormat="1" ht="21.75" customHeight="1" x14ac:dyDescent="0.2">
      <c r="A349" s="3"/>
      <c r="B349" s="70" t="s">
        <v>76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71"/>
      <c r="M349" s="12" t="s">
        <v>75</v>
      </c>
      <c r="N349" s="10"/>
      <c r="O349" s="11"/>
      <c r="P349" s="11"/>
      <c r="Q349" s="47">
        <v>801860.63451</v>
      </c>
      <c r="R349" s="44"/>
    </row>
    <row r="350" spans="1:18" s="1" customFormat="1" ht="21.75" customHeight="1" x14ac:dyDescent="0.2">
      <c r="A350" s="3"/>
      <c r="B350" s="68" t="s">
        <v>74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9"/>
      <c r="M350" s="9" t="s">
        <v>73</v>
      </c>
      <c r="N350" s="7"/>
      <c r="O350" s="8"/>
      <c r="P350" s="8"/>
      <c r="Q350" s="45">
        <v>47914.421999999999</v>
      </c>
      <c r="R350" s="44"/>
    </row>
    <row r="351" spans="1:18" s="1" customFormat="1" ht="42.75" customHeight="1" x14ac:dyDescent="0.2">
      <c r="A351" s="3"/>
      <c r="B351" s="64" t="s">
        <v>4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5"/>
      <c r="M351" s="6" t="s">
        <v>73</v>
      </c>
      <c r="N351" s="4">
        <v>100</v>
      </c>
      <c r="O351" s="5"/>
      <c r="P351" s="5"/>
      <c r="Q351" s="46">
        <f>Q352+Q353+Q354</f>
        <v>47914.421999999999</v>
      </c>
      <c r="R351" s="44"/>
    </row>
    <row r="352" spans="1:18" s="1" customFormat="1" ht="21.75" customHeight="1" x14ac:dyDescent="0.2">
      <c r="A352" s="3"/>
      <c r="B352" s="64" t="s">
        <v>3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5"/>
      <c r="M352" s="6" t="s">
        <v>73</v>
      </c>
      <c r="N352" s="4">
        <v>120</v>
      </c>
      <c r="O352" s="5">
        <v>1</v>
      </c>
      <c r="P352" s="5">
        <v>3</v>
      </c>
      <c r="Q352" s="46">
        <v>1453.7539999999999</v>
      </c>
      <c r="R352" s="44"/>
    </row>
    <row r="353" spans="1:18" s="1" customFormat="1" ht="21.75" customHeight="1" x14ac:dyDescent="0.2">
      <c r="A353" s="3"/>
      <c r="B353" s="64" t="s">
        <v>3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5"/>
      <c r="M353" s="6" t="s">
        <v>73</v>
      </c>
      <c r="N353" s="4">
        <v>120</v>
      </c>
      <c r="O353" s="5">
        <v>1</v>
      </c>
      <c r="P353" s="5">
        <v>4</v>
      </c>
      <c r="Q353" s="46">
        <v>45021.457999999999</v>
      </c>
      <c r="R353" s="44"/>
    </row>
    <row r="354" spans="1:18" s="1" customFormat="1" ht="21.75" customHeight="1" x14ac:dyDescent="0.2">
      <c r="A354" s="3"/>
      <c r="B354" s="64" t="s">
        <v>3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5"/>
      <c r="M354" s="6" t="s">
        <v>73</v>
      </c>
      <c r="N354" s="4">
        <v>120</v>
      </c>
      <c r="O354" s="5">
        <v>1</v>
      </c>
      <c r="P354" s="5">
        <v>6</v>
      </c>
      <c r="Q354" s="46">
        <v>1439.21</v>
      </c>
      <c r="R354" s="44"/>
    </row>
    <row r="355" spans="1:18" s="1" customFormat="1" ht="21.75" customHeight="1" x14ac:dyDescent="0.2">
      <c r="A355" s="3"/>
      <c r="B355" s="68" t="s">
        <v>72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9"/>
      <c r="M355" s="9" t="s">
        <v>71</v>
      </c>
      <c r="N355" s="7"/>
      <c r="O355" s="8"/>
      <c r="P355" s="8"/>
      <c r="Q355" s="45">
        <v>7281472</v>
      </c>
      <c r="R355" s="44"/>
    </row>
    <row r="356" spans="1:18" s="1" customFormat="1" ht="42.75" customHeight="1" x14ac:dyDescent="0.2">
      <c r="A356" s="3"/>
      <c r="B356" s="64" t="s">
        <v>4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5"/>
      <c r="M356" s="6" t="s">
        <v>71</v>
      </c>
      <c r="N356" s="4">
        <v>100</v>
      </c>
      <c r="O356" s="5"/>
      <c r="P356" s="5"/>
      <c r="Q356" s="46">
        <v>0.72</v>
      </c>
      <c r="R356" s="44"/>
    </row>
    <row r="357" spans="1:18" s="1" customFormat="1" ht="21.75" customHeight="1" x14ac:dyDescent="0.2">
      <c r="A357" s="3"/>
      <c r="B357" s="64" t="s">
        <v>3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5"/>
      <c r="M357" s="6" t="s">
        <v>71</v>
      </c>
      <c r="N357" s="4">
        <v>120</v>
      </c>
      <c r="O357" s="5">
        <v>1</v>
      </c>
      <c r="P357" s="5">
        <v>3</v>
      </c>
      <c r="Q357" s="46">
        <v>0.72</v>
      </c>
      <c r="R357" s="44"/>
    </row>
    <row r="358" spans="1:18" s="1" customFormat="1" ht="21.75" customHeight="1" x14ac:dyDescent="0.2">
      <c r="A358" s="3"/>
      <c r="B358" s="64" t="s">
        <v>2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5"/>
      <c r="M358" s="6" t="s">
        <v>71</v>
      </c>
      <c r="N358" s="4">
        <v>200</v>
      </c>
      <c r="O358" s="5"/>
      <c r="P358" s="5"/>
      <c r="Q358" s="46">
        <f>Q359+Q360+Q361</f>
        <v>6974.5520000000006</v>
      </c>
      <c r="R358" s="44"/>
    </row>
    <row r="359" spans="1:18" s="1" customFormat="1" ht="21.75" customHeight="1" x14ac:dyDescent="0.2">
      <c r="A359" s="3"/>
      <c r="B359" s="64" t="s">
        <v>1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5"/>
      <c r="M359" s="6" t="s">
        <v>71</v>
      </c>
      <c r="N359" s="4">
        <v>240</v>
      </c>
      <c r="O359" s="5">
        <v>1</v>
      </c>
      <c r="P359" s="5">
        <v>3</v>
      </c>
      <c r="Q359" s="46">
        <v>443.18</v>
      </c>
      <c r="R359" s="44"/>
    </row>
    <row r="360" spans="1:18" s="1" customFormat="1" ht="21.75" customHeight="1" x14ac:dyDescent="0.2">
      <c r="A360" s="3"/>
      <c r="B360" s="64" t="s">
        <v>1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5"/>
      <c r="M360" s="6" t="s">
        <v>71</v>
      </c>
      <c r="N360" s="4">
        <v>240</v>
      </c>
      <c r="O360" s="5">
        <v>1</v>
      </c>
      <c r="P360" s="5">
        <v>4</v>
      </c>
      <c r="Q360" s="46">
        <v>6466.5720000000001</v>
      </c>
      <c r="R360" s="44"/>
    </row>
    <row r="361" spans="1:18" s="1" customFormat="1" ht="21.75" customHeight="1" x14ac:dyDescent="0.2">
      <c r="A361" s="3"/>
      <c r="B361" s="64" t="s">
        <v>1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5"/>
      <c r="M361" s="6" t="s">
        <v>71</v>
      </c>
      <c r="N361" s="4">
        <v>240</v>
      </c>
      <c r="O361" s="5">
        <v>1</v>
      </c>
      <c r="P361" s="5">
        <v>6</v>
      </c>
      <c r="Q361" s="46">
        <v>64.8</v>
      </c>
      <c r="R361" s="44"/>
    </row>
    <row r="362" spans="1:18" s="1" customFormat="1" ht="14.25" customHeight="1" x14ac:dyDescent="0.25">
      <c r="A362" s="3"/>
      <c r="B362" s="65" t="s">
        <v>29</v>
      </c>
      <c r="C362" s="76"/>
      <c r="D362" s="76"/>
      <c r="E362" s="76"/>
      <c r="F362" s="76"/>
      <c r="G362" s="76"/>
      <c r="H362" s="76"/>
      <c r="I362" s="76"/>
      <c r="J362" s="76"/>
      <c r="K362" s="76"/>
      <c r="L362" s="77"/>
      <c r="M362" s="6" t="s">
        <v>71</v>
      </c>
      <c r="N362" s="4">
        <v>800</v>
      </c>
      <c r="O362" s="5"/>
      <c r="P362" s="5"/>
      <c r="Q362" s="46">
        <f>Q363+Q364</f>
        <v>306.2</v>
      </c>
      <c r="R362" s="44"/>
    </row>
    <row r="363" spans="1:18" s="1" customFormat="1" ht="12.75" customHeight="1" x14ac:dyDescent="0.2">
      <c r="A363" s="3"/>
      <c r="B363" s="64" t="s">
        <v>28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5"/>
      <c r="M363" s="6" t="s">
        <v>71</v>
      </c>
      <c r="N363" s="4">
        <v>850</v>
      </c>
      <c r="O363" s="5">
        <v>1</v>
      </c>
      <c r="P363" s="5">
        <v>3</v>
      </c>
      <c r="Q363" s="46">
        <v>18.8</v>
      </c>
      <c r="R363" s="44"/>
    </row>
    <row r="364" spans="1:18" s="1" customFormat="1" ht="12.75" customHeight="1" x14ac:dyDescent="0.2">
      <c r="A364" s="3"/>
      <c r="B364" s="64" t="s">
        <v>28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5"/>
      <c r="M364" s="6" t="s">
        <v>71</v>
      </c>
      <c r="N364" s="4">
        <v>850</v>
      </c>
      <c r="O364" s="5">
        <v>1</v>
      </c>
      <c r="P364" s="5">
        <v>4</v>
      </c>
      <c r="Q364" s="46">
        <v>287.39999999999998</v>
      </c>
      <c r="R364" s="44"/>
    </row>
    <row r="365" spans="1:18" s="1" customFormat="1" ht="12.75" customHeight="1" x14ac:dyDescent="0.2">
      <c r="A365" s="3"/>
      <c r="B365" s="68" t="s">
        <v>70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9"/>
      <c r="M365" s="9" t="s">
        <v>69</v>
      </c>
      <c r="N365" s="7"/>
      <c r="O365" s="8"/>
      <c r="P365" s="8"/>
      <c r="Q365" s="45">
        <v>1939.5</v>
      </c>
      <c r="R365" s="44"/>
    </row>
    <row r="366" spans="1:18" s="1" customFormat="1" ht="42.75" customHeight="1" x14ac:dyDescent="0.2">
      <c r="A366" s="3"/>
      <c r="B366" s="64" t="s">
        <v>4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5"/>
      <c r="M366" s="6" t="s">
        <v>69</v>
      </c>
      <c r="N366" s="4">
        <v>100</v>
      </c>
      <c r="O366" s="5"/>
      <c r="P366" s="5"/>
      <c r="Q366" s="46">
        <v>1939.5</v>
      </c>
      <c r="R366" s="44"/>
    </row>
    <row r="367" spans="1:18" s="1" customFormat="1" ht="21.75" customHeight="1" x14ac:dyDescent="0.2">
      <c r="A367" s="3"/>
      <c r="B367" s="64" t="s">
        <v>3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5"/>
      <c r="M367" s="6" t="s">
        <v>69</v>
      </c>
      <c r="N367" s="4">
        <v>120</v>
      </c>
      <c r="O367" s="5">
        <v>1</v>
      </c>
      <c r="P367" s="5">
        <v>2</v>
      </c>
      <c r="Q367" s="46">
        <v>1939.5</v>
      </c>
      <c r="R367" s="44"/>
    </row>
    <row r="368" spans="1:18" s="1" customFormat="1" ht="21.75" customHeight="1" x14ac:dyDescent="0.2">
      <c r="A368" s="3"/>
      <c r="B368" s="68" t="s">
        <v>305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9"/>
      <c r="M368" s="9" t="s">
        <v>306</v>
      </c>
      <c r="N368" s="7"/>
      <c r="O368" s="8"/>
      <c r="P368" s="8"/>
      <c r="Q368" s="45">
        <v>456.35</v>
      </c>
      <c r="R368" s="44"/>
    </row>
    <row r="369" spans="1:18" s="1" customFormat="1" ht="21.75" customHeight="1" x14ac:dyDescent="0.2">
      <c r="A369" s="3"/>
      <c r="B369" s="64" t="s">
        <v>2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5"/>
      <c r="M369" s="6" t="s">
        <v>306</v>
      </c>
      <c r="N369" s="4">
        <v>200</v>
      </c>
      <c r="O369" s="5"/>
      <c r="P369" s="5"/>
      <c r="Q369" s="46">
        <v>456.35</v>
      </c>
      <c r="R369" s="44"/>
    </row>
    <row r="370" spans="1:18" s="1" customFormat="1" ht="21.75" customHeight="1" x14ac:dyDescent="0.2">
      <c r="A370" s="3"/>
      <c r="B370" s="64" t="s">
        <v>1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5"/>
      <c r="M370" s="6" t="s">
        <v>306</v>
      </c>
      <c r="N370" s="4">
        <v>240</v>
      </c>
      <c r="O370" s="5">
        <v>3</v>
      </c>
      <c r="P370" s="5">
        <v>9</v>
      </c>
      <c r="Q370" s="46">
        <v>456.35</v>
      </c>
      <c r="R370" s="44"/>
    </row>
    <row r="371" spans="1:18" s="1" customFormat="1" ht="21.75" customHeight="1" x14ac:dyDescent="0.2">
      <c r="A371" s="3"/>
      <c r="B371" s="68" t="s">
        <v>265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9"/>
      <c r="M371" s="9" t="s">
        <v>266</v>
      </c>
      <c r="N371" s="7"/>
      <c r="O371" s="8"/>
      <c r="P371" s="8"/>
      <c r="Q371" s="45">
        <v>257.80108000000001</v>
      </c>
      <c r="R371" s="44"/>
    </row>
    <row r="372" spans="1:18" s="1" customFormat="1" ht="42.75" customHeight="1" x14ac:dyDescent="0.2">
      <c r="A372" s="3"/>
      <c r="B372" s="64" t="s">
        <v>4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5"/>
      <c r="M372" s="6" t="s">
        <v>266</v>
      </c>
      <c r="N372" s="4">
        <v>100</v>
      </c>
      <c r="O372" s="5"/>
      <c r="P372" s="5"/>
      <c r="Q372" s="46">
        <v>253.98459</v>
      </c>
      <c r="R372" s="44"/>
    </row>
    <row r="373" spans="1:18" s="1" customFormat="1" ht="12.75" customHeight="1" x14ac:dyDescent="0.2">
      <c r="A373" s="3"/>
      <c r="B373" s="64" t="s">
        <v>19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5"/>
      <c r="M373" s="6" t="s">
        <v>266</v>
      </c>
      <c r="N373" s="4">
        <v>110</v>
      </c>
      <c r="O373" s="5">
        <v>3</v>
      </c>
      <c r="P373" s="5">
        <v>9</v>
      </c>
      <c r="Q373" s="46">
        <v>253.98459</v>
      </c>
      <c r="R373" s="44"/>
    </row>
    <row r="374" spans="1:18" s="1" customFormat="1" ht="21.75" customHeight="1" x14ac:dyDescent="0.2">
      <c r="A374" s="3"/>
      <c r="B374" s="64" t="s">
        <v>2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5"/>
      <c r="M374" s="6" t="s">
        <v>266</v>
      </c>
      <c r="N374" s="4">
        <v>200</v>
      </c>
      <c r="O374" s="5"/>
      <c r="P374" s="5"/>
      <c r="Q374" s="46">
        <v>1.85449</v>
      </c>
      <c r="R374" s="44"/>
    </row>
    <row r="375" spans="1:18" s="1" customFormat="1" ht="21.75" customHeight="1" x14ac:dyDescent="0.2">
      <c r="A375" s="3"/>
      <c r="B375" s="64" t="s">
        <v>1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5"/>
      <c r="M375" s="6" t="s">
        <v>266</v>
      </c>
      <c r="N375" s="4">
        <v>240</v>
      </c>
      <c r="O375" s="5">
        <v>3</v>
      </c>
      <c r="P375" s="5">
        <v>9</v>
      </c>
      <c r="Q375" s="46">
        <v>1.85449</v>
      </c>
      <c r="R375" s="44"/>
    </row>
    <row r="376" spans="1:18" s="1" customFormat="1" ht="12.75" customHeight="1" x14ac:dyDescent="0.2">
      <c r="A376" s="3"/>
      <c r="B376" s="64" t="s">
        <v>29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5"/>
      <c r="M376" s="6" t="s">
        <v>266</v>
      </c>
      <c r="N376" s="4">
        <v>800</v>
      </c>
      <c r="O376" s="5"/>
      <c r="P376" s="5"/>
      <c r="Q376" s="46">
        <v>1.962</v>
      </c>
      <c r="R376" s="44"/>
    </row>
    <row r="377" spans="1:18" s="1" customFormat="1" ht="12.75" customHeight="1" x14ac:dyDescent="0.2">
      <c r="A377" s="3"/>
      <c r="B377" s="64" t="s">
        <v>28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6" t="s">
        <v>266</v>
      </c>
      <c r="N377" s="4">
        <v>850</v>
      </c>
      <c r="O377" s="5">
        <v>3</v>
      </c>
      <c r="P377" s="5">
        <v>9</v>
      </c>
      <c r="Q377" s="46">
        <v>1.962</v>
      </c>
      <c r="R377" s="44"/>
    </row>
    <row r="378" spans="1:18" s="1" customFormat="1" ht="21.75" customHeight="1" x14ac:dyDescent="0.2">
      <c r="A378" s="3"/>
      <c r="B378" s="68" t="s">
        <v>68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9"/>
      <c r="M378" s="9" t="s">
        <v>66</v>
      </c>
      <c r="N378" s="7"/>
      <c r="O378" s="8"/>
      <c r="P378" s="8"/>
      <c r="Q378" s="45">
        <v>3574.1849999999999</v>
      </c>
      <c r="R378" s="44"/>
    </row>
    <row r="379" spans="1:18" s="1" customFormat="1" ht="21.75" customHeight="1" x14ac:dyDescent="0.2">
      <c r="A379" s="3"/>
      <c r="B379" s="64" t="s">
        <v>2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5"/>
      <c r="M379" s="6" t="s">
        <v>66</v>
      </c>
      <c r="N379" s="4">
        <v>200</v>
      </c>
      <c r="O379" s="5"/>
      <c r="P379" s="5"/>
      <c r="Q379" s="46">
        <v>2071</v>
      </c>
      <c r="R379" s="44"/>
    </row>
    <row r="380" spans="1:18" s="1" customFormat="1" ht="21.75" customHeight="1" x14ac:dyDescent="0.2">
      <c r="A380" s="3"/>
      <c r="B380" s="64" t="s">
        <v>1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5"/>
      <c r="M380" s="6" t="s">
        <v>66</v>
      </c>
      <c r="N380" s="4">
        <v>240</v>
      </c>
      <c r="O380" s="5">
        <v>4</v>
      </c>
      <c r="P380" s="5">
        <v>8</v>
      </c>
      <c r="Q380" s="46">
        <v>2071</v>
      </c>
      <c r="R380" s="44"/>
    </row>
    <row r="381" spans="1:18" s="1" customFormat="1" ht="12.75" customHeight="1" x14ac:dyDescent="0.2">
      <c r="A381" s="3"/>
      <c r="B381" s="64" t="s">
        <v>29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5"/>
      <c r="M381" s="6" t="s">
        <v>66</v>
      </c>
      <c r="N381" s="4">
        <v>800</v>
      </c>
      <c r="O381" s="5"/>
      <c r="P381" s="5"/>
      <c r="Q381" s="46">
        <v>1503.1849999999999</v>
      </c>
      <c r="R381" s="44"/>
    </row>
    <row r="382" spans="1:18" s="1" customFormat="1" ht="32.25" customHeight="1" x14ac:dyDescent="0.2">
      <c r="A382" s="3"/>
      <c r="B382" s="64" t="s">
        <v>67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5"/>
      <c r="M382" s="6" t="s">
        <v>66</v>
      </c>
      <c r="N382" s="4">
        <v>810</v>
      </c>
      <c r="O382" s="5">
        <v>4</v>
      </c>
      <c r="P382" s="5">
        <v>8</v>
      </c>
      <c r="Q382" s="46">
        <v>1503.1849999999999</v>
      </c>
      <c r="R382" s="44"/>
    </row>
    <row r="383" spans="1:18" s="1" customFormat="1" ht="12.75" customHeight="1" x14ac:dyDescent="0.2">
      <c r="A383" s="3"/>
      <c r="B383" s="68" t="s">
        <v>267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9"/>
      <c r="M383" s="9" t="s">
        <v>268</v>
      </c>
      <c r="N383" s="7"/>
      <c r="O383" s="8"/>
      <c r="P383" s="8"/>
      <c r="Q383" s="45">
        <v>17213.937000000002</v>
      </c>
      <c r="R383" s="44"/>
    </row>
    <row r="384" spans="1:18" s="1" customFormat="1" ht="21.75" customHeight="1" x14ac:dyDescent="0.2">
      <c r="A384" s="3"/>
      <c r="B384" s="64" t="s">
        <v>79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5"/>
      <c r="M384" s="6" t="s">
        <v>268</v>
      </c>
      <c r="N384" s="4">
        <v>400</v>
      </c>
      <c r="O384" s="5"/>
      <c r="P384" s="5"/>
      <c r="Q384" s="46">
        <v>3875.9369999999999</v>
      </c>
      <c r="R384" s="44"/>
    </row>
    <row r="385" spans="1:18" s="1" customFormat="1" ht="12.75" customHeight="1" x14ac:dyDescent="0.2">
      <c r="A385" s="3"/>
      <c r="B385" s="64" t="s">
        <v>78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5"/>
      <c r="M385" s="6" t="s">
        <v>268</v>
      </c>
      <c r="N385" s="4">
        <v>410</v>
      </c>
      <c r="O385" s="5">
        <v>5</v>
      </c>
      <c r="P385" s="5">
        <v>2</v>
      </c>
      <c r="Q385" s="46">
        <v>3875.9369999999999</v>
      </c>
      <c r="R385" s="44"/>
    </row>
    <row r="386" spans="1:18" s="1" customFormat="1" ht="12.75" customHeight="1" x14ac:dyDescent="0.2">
      <c r="A386" s="3"/>
      <c r="B386" s="64" t="s">
        <v>29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6" t="s">
        <v>268</v>
      </c>
      <c r="N386" s="4">
        <v>800</v>
      </c>
      <c r="O386" s="5"/>
      <c r="P386" s="5"/>
      <c r="Q386" s="46">
        <v>13338</v>
      </c>
      <c r="R386" s="44"/>
    </row>
    <row r="387" spans="1:18" s="1" customFormat="1" ht="32.25" customHeight="1" x14ac:dyDescent="0.2">
      <c r="A387" s="3"/>
      <c r="B387" s="64" t="s">
        <v>67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5"/>
      <c r="M387" s="6" t="s">
        <v>268</v>
      </c>
      <c r="N387" s="4">
        <v>810</v>
      </c>
      <c r="O387" s="5">
        <v>5</v>
      </c>
      <c r="P387" s="5">
        <v>2</v>
      </c>
      <c r="Q387" s="46">
        <v>13338</v>
      </c>
      <c r="R387" s="44"/>
    </row>
    <row r="388" spans="1:18" s="1" customFormat="1" ht="21.75" customHeight="1" x14ac:dyDescent="0.2">
      <c r="A388" s="3"/>
      <c r="B388" s="68" t="s">
        <v>65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9"/>
      <c r="M388" s="9" t="s">
        <v>64</v>
      </c>
      <c r="N388" s="7"/>
      <c r="O388" s="8"/>
      <c r="P388" s="8"/>
      <c r="Q388" s="45">
        <v>1433.146</v>
      </c>
      <c r="R388" s="44"/>
    </row>
    <row r="389" spans="1:18" s="1" customFormat="1" ht="42.75" customHeight="1" x14ac:dyDescent="0.2">
      <c r="A389" s="3"/>
      <c r="B389" s="64" t="s">
        <v>4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5"/>
      <c r="M389" s="6" t="s">
        <v>64</v>
      </c>
      <c r="N389" s="4">
        <v>100</v>
      </c>
      <c r="O389" s="5"/>
      <c r="P389" s="5"/>
      <c r="Q389" s="46">
        <v>1433.146</v>
      </c>
      <c r="R389" s="44"/>
    </row>
    <row r="390" spans="1:18" s="1" customFormat="1" ht="21.75" customHeight="1" x14ac:dyDescent="0.2">
      <c r="A390" s="3"/>
      <c r="B390" s="64" t="s">
        <v>3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5"/>
      <c r="M390" s="6" t="s">
        <v>64</v>
      </c>
      <c r="N390" s="4">
        <v>120</v>
      </c>
      <c r="O390" s="5">
        <v>1</v>
      </c>
      <c r="P390" s="5">
        <v>3</v>
      </c>
      <c r="Q390" s="46">
        <v>1433.146</v>
      </c>
      <c r="R390" s="44"/>
    </row>
    <row r="391" spans="1:18" s="1" customFormat="1" ht="12.75" customHeight="1" x14ac:dyDescent="0.2">
      <c r="A391" s="3"/>
      <c r="B391" s="68" t="s">
        <v>63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9"/>
      <c r="M391" s="9" t="s">
        <v>62</v>
      </c>
      <c r="N391" s="7"/>
      <c r="O391" s="8"/>
      <c r="P391" s="8"/>
      <c r="Q391" s="45">
        <v>83722.986420000001</v>
      </c>
      <c r="R391" s="44"/>
    </row>
    <row r="392" spans="1:18" s="1" customFormat="1" ht="42.75" customHeight="1" x14ac:dyDescent="0.2">
      <c r="A392" s="3"/>
      <c r="B392" s="64" t="s">
        <v>4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5"/>
      <c r="M392" s="6" t="s">
        <v>62</v>
      </c>
      <c r="N392" s="4">
        <v>100</v>
      </c>
      <c r="O392" s="5"/>
      <c r="P392" s="5"/>
      <c r="Q392" s="46">
        <v>40153.963660000001</v>
      </c>
      <c r="R392" s="44"/>
    </row>
    <row r="393" spans="1:18" s="1" customFormat="1" ht="12.75" customHeight="1" x14ac:dyDescent="0.2">
      <c r="A393" s="3"/>
      <c r="B393" s="64" t="s">
        <v>19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6" t="s">
        <v>62</v>
      </c>
      <c r="N393" s="4">
        <v>110</v>
      </c>
      <c r="O393" s="5">
        <v>7</v>
      </c>
      <c r="P393" s="5">
        <v>1</v>
      </c>
      <c r="Q393" s="46">
        <v>40153.963660000001</v>
      </c>
      <c r="R393" s="44"/>
    </row>
    <row r="394" spans="1:18" s="1" customFormat="1" ht="21.75" customHeight="1" x14ac:dyDescent="0.2">
      <c r="A394" s="3"/>
      <c r="B394" s="64" t="s">
        <v>2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5"/>
      <c r="M394" s="6" t="s">
        <v>62</v>
      </c>
      <c r="N394" s="4">
        <v>200</v>
      </c>
      <c r="O394" s="5"/>
      <c r="P394" s="5"/>
      <c r="Q394" s="46">
        <v>40060.653749999998</v>
      </c>
      <c r="R394" s="44"/>
    </row>
    <row r="395" spans="1:18" s="1" customFormat="1" ht="21.75" customHeight="1" x14ac:dyDescent="0.2">
      <c r="A395" s="3"/>
      <c r="B395" s="64" t="s">
        <v>1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5"/>
      <c r="M395" s="6" t="s">
        <v>62</v>
      </c>
      <c r="N395" s="4">
        <v>240</v>
      </c>
      <c r="O395" s="5">
        <v>7</v>
      </c>
      <c r="P395" s="5">
        <v>1</v>
      </c>
      <c r="Q395" s="46">
        <v>40060.653749999998</v>
      </c>
      <c r="R395" s="44"/>
    </row>
    <row r="396" spans="1:18" s="1" customFormat="1" ht="12.75" customHeight="1" x14ac:dyDescent="0.2">
      <c r="A396" s="3"/>
      <c r="B396" s="64" t="s">
        <v>29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5"/>
      <c r="M396" s="6" t="s">
        <v>62</v>
      </c>
      <c r="N396" s="4">
        <v>800</v>
      </c>
      <c r="O396" s="5"/>
      <c r="P396" s="5"/>
      <c r="Q396" s="46">
        <v>3508.3690099999999</v>
      </c>
      <c r="R396" s="44"/>
    </row>
    <row r="397" spans="1:18" s="1" customFormat="1" ht="12.75" customHeight="1" x14ac:dyDescent="0.2">
      <c r="A397" s="3"/>
      <c r="B397" s="64" t="s">
        <v>28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5"/>
      <c r="M397" s="6" t="s">
        <v>62</v>
      </c>
      <c r="N397" s="4">
        <v>850</v>
      </c>
      <c r="O397" s="5">
        <v>7</v>
      </c>
      <c r="P397" s="5">
        <v>1</v>
      </c>
      <c r="Q397" s="46">
        <v>3508.3690099999999</v>
      </c>
      <c r="R397" s="44"/>
    </row>
    <row r="398" spans="1:18" s="1" customFormat="1" ht="21.75" customHeight="1" x14ac:dyDescent="0.2">
      <c r="A398" s="3"/>
      <c r="B398" s="68" t="s">
        <v>61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9"/>
      <c r="M398" s="9" t="s">
        <v>60</v>
      </c>
      <c r="N398" s="7"/>
      <c r="O398" s="8"/>
      <c r="P398" s="8"/>
      <c r="Q398" s="45">
        <v>200424.91206</v>
      </c>
      <c r="R398" s="44"/>
    </row>
    <row r="399" spans="1:18" s="1" customFormat="1" ht="42.75" customHeight="1" x14ac:dyDescent="0.2">
      <c r="A399" s="3"/>
      <c r="B399" s="64" t="s">
        <v>4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5"/>
      <c r="M399" s="6" t="s">
        <v>60</v>
      </c>
      <c r="N399" s="4">
        <v>100</v>
      </c>
      <c r="O399" s="5"/>
      <c r="P399" s="5"/>
      <c r="Q399" s="46">
        <v>62076.15367</v>
      </c>
      <c r="R399" s="44"/>
    </row>
    <row r="400" spans="1:18" s="1" customFormat="1" ht="12.75" customHeight="1" x14ac:dyDescent="0.2">
      <c r="A400" s="3"/>
      <c r="B400" s="64" t="s">
        <v>19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5"/>
      <c r="M400" s="6" t="s">
        <v>60</v>
      </c>
      <c r="N400" s="4">
        <v>110</v>
      </c>
      <c r="O400" s="5">
        <v>7</v>
      </c>
      <c r="P400" s="5">
        <v>2</v>
      </c>
      <c r="Q400" s="46">
        <v>62076.15367</v>
      </c>
      <c r="R400" s="44"/>
    </row>
    <row r="401" spans="1:18" s="1" customFormat="1" ht="21.75" customHeight="1" x14ac:dyDescent="0.2">
      <c r="A401" s="3"/>
      <c r="B401" s="64" t="s">
        <v>2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5"/>
      <c r="M401" s="6" t="s">
        <v>60</v>
      </c>
      <c r="N401" s="4">
        <v>200</v>
      </c>
      <c r="O401" s="5"/>
      <c r="P401" s="5"/>
      <c r="Q401" s="46">
        <v>84901.162609999999</v>
      </c>
      <c r="R401" s="44"/>
    </row>
    <row r="402" spans="1:18" s="1" customFormat="1" ht="21.75" customHeight="1" x14ac:dyDescent="0.2">
      <c r="A402" s="3"/>
      <c r="B402" s="64" t="s">
        <v>1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5"/>
      <c r="M402" s="6" t="s">
        <v>60</v>
      </c>
      <c r="N402" s="4">
        <v>240</v>
      </c>
      <c r="O402" s="5">
        <v>7</v>
      </c>
      <c r="P402" s="5">
        <v>2</v>
      </c>
      <c r="Q402" s="46">
        <v>84901.162609999999</v>
      </c>
      <c r="R402" s="44"/>
    </row>
    <row r="403" spans="1:18" s="1" customFormat="1" ht="21.75" customHeight="1" x14ac:dyDescent="0.2">
      <c r="A403" s="3"/>
      <c r="B403" s="64" t="s">
        <v>18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5"/>
      <c r="M403" s="6" t="s">
        <v>60</v>
      </c>
      <c r="N403" s="4">
        <v>600</v>
      </c>
      <c r="O403" s="5"/>
      <c r="P403" s="5"/>
      <c r="Q403" s="46">
        <v>41640.000569999997</v>
      </c>
      <c r="R403" s="44"/>
    </row>
    <row r="404" spans="1:18" s="1" customFormat="1" ht="12.75" customHeight="1" x14ac:dyDescent="0.2">
      <c r="A404" s="3"/>
      <c r="B404" s="64" t="s">
        <v>17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6" t="s">
        <v>60</v>
      </c>
      <c r="N404" s="4">
        <v>610</v>
      </c>
      <c r="O404" s="5">
        <v>7</v>
      </c>
      <c r="P404" s="5">
        <v>2</v>
      </c>
      <c r="Q404" s="46">
        <v>41640.000569999997</v>
      </c>
      <c r="R404" s="44"/>
    </row>
    <row r="405" spans="1:18" s="1" customFormat="1" ht="12.75" customHeight="1" x14ac:dyDescent="0.2">
      <c r="A405" s="3"/>
      <c r="B405" s="64" t="s">
        <v>29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6" t="s">
        <v>60</v>
      </c>
      <c r="N405" s="4">
        <v>800</v>
      </c>
      <c r="O405" s="5"/>
      <c r="P405" s="5"/>
      <c r="Q405" s="46">
        <v>11807.595209999999</v>
      </c>
      <c r="R405" s="44"/>
    </row>
    <row r="406" spans="1:18" s="1" customFormat="1" ht="12.75" customHeight="1" x14ac:dyDescent="0.2">
      <c r="A406" s="3"/>
      <c r="B406" s="64" t="s">
        <v>340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6" t="s">
        <v>60</v>
      </c>
      <c r="N406" s="4">
        <v>830</v>
      </c>
      <c r="O406" s="5">
        <v>7</v>
      </c>
      <c r="P406" s="5">
        <v>2</v>
      </c>
      <c r="Q406" s="46">
        <v>21.20955</v>
      </c>
      <c r="R406" s="44"/>
    </row>
    <row r="407" spans="1:18" s="1" customFormat="1" ht="12.75" customHeight="1" x14ac:dyDescent="0.2">
      <c r="A407" s="3"/>
      <c r="B407" s="64" t="s">
        <v>28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5"/>
      <c r="M407" s="6" t="s">
        <v>60</v>
      </c>
      <c r="N407" s="4">
        <v>850</v>
      </c>
      <c r="O407" s="5">
        <v>7</v>
      </c>
      <c r="P407" s="5">
        <v>2</v>
      </c>
      <c r="Q407" s="46">
        <v>11786.38566</v>
      </c>
      <c r="R407" s="44"/>
    </row>
    <row r="408" spans="1:18" s="1" customFormat="1" ht="12.75" customHeight="1" x14ac:dyDescent="0.2">
      <c r="A408" s="3"/>
      <c r="B408" s="68" t="s">
        <v>59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9"/>
      <c r="M408" s="9" t="s">
        <v>58</v>
      </c>
      <c r="N408" s="7"/>
      <c r="O408" s="8"/>
      <c r="P408" s="8"/>
      <c r="Q408" s="45">
        <v>17283.617300000002</v>
      </c>
      <c r="R408" s="44"/>
    </row>
    <row r="409" spans="1:18" s="1" customFormat="1" ht="42.75" customHeight="1" x14ac:dyDescent="0.2">
      <c r="A409" s="3"/>
      <c r="B409" s="64" t="s">
        <v>4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6" t="s">
        <v>58</v>
      </c>
      <c r="N409" s="4">
        <v>100</v>
      </c>
      <c r="O409" s="5"/>
      <c r="P409" s="5"/>
      <c r="Q409" s="46">
        <v>13</v>
      </c>
      <c r="R409" s="44"/>
    </row>
    <row r="410" spans="1:18" s="1" customFormat="1" ht="12.75" customHeight="1" x14ac:dyDescent="0.2">
      <c r="A410" s="3"/>
      <c r="B410" s="64" t="s">
        <v>19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5"/>
      <c r="M410" s="6" t="s">
        <v>58</v>
      </c>
      <c r="N410" s="4">
        <v>110</v>
      </c>
      <c r="O410" s="5">
        <v>7</v>
      </c>
      <c r="P410" s="5">
        <v>3</v>
      </c>
      <c r="Q410" s="46">
        <v>13</v>
      </c>
      <c r="R410" s="44"/>
    </row>
    <row r="411" spans="1:18" s="1" customFormat="1" ht="21.75" customHeight="1" x14ac:dyDescent="0.2">
      <c r="A411" s="3"/>
      <c r="B411" s="64" t="s">
        <v>2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5"/>
      <c r="M411" s="6" t="s">
        <v>58</v>
      </c>
      <c r="N411" s="4">
        <v>200</v>
      </c>
      <c r="O411" s="5"/>
      <c r="P411" s="5"/>
      <c r="Q411" s="46">
        <v>881.08861000000002</v>
      </c>
      <c r="R411" s="44"/>
    </row>
    <row r="412" spans="1:18" s="1" customFormat="1" ht="21.75" customHeight="1" x14ac:dyDescent="0.2">
      <c r="A412" s="3"/>
      <c r="B412" s="64" t="s">
        <v>1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5"/>
      <c r="M412" s="6" t="s">
        <v>58</v>
      </c>
      <c r="N412" s="4">
        <v>240</v>
      </c>
      <c r="O412" s="5">
        <v>7</v>
      </c>
      <c r="P412" s="5">
        <v>3</v>
      </c>
      <c r="Q412" s="46">
        <v>881.08861000000002</v>
      </c>
      <c r="R412" s="44"/>
    </row>
    <row r="413" spans="1:18" s="1" customFormat="1" ht="21.75" customHeight="1" x14ac:dyDescent="0.2">
      <c r="A413" s="3"/>
      <c r="B413" s="64" t="s">
        <v>18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5"/>
      <c r="M413" s="6" t="s">
        <v>58</v>
      </c>
      <c r="N413" s="4">
        <v>600</v>
      </c>
      <c r="O413" s="5"/>
      <c r="P413" s="5"/>
      <c r="Q413" s="46">
        <v>16379.528689999999</v>
      </c>
      <c r="R413" s="44"/>
    </row>
    <row r="414" spans="1:18" s="1" customFormat="1" ht="12.75" customHeight="1" x14ac:dyDescent="0.2">
      <c r="A414" s="3"/>
      <c r="B414" s="64" t="s">
        <v>17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5"/>
      <c r="M414" s="6" t="s">
        <v>58</v>
      </c>
      <c r="N414" s="4">
        <v>610</v>
      </c>
      <c r="O414" s="5">
        <v>7</v>
      </c>
      <c r="P414" s="5">
        <v>3</v>
      </c>
      <c r="Q414" s="46">
        <v>16379.528689999999</v>
      </c>
      <c r="R414" s="44"/>
    </row>
    <row r="415" spans="1:18" s="1" customFormat="1" ht="12.75" customHeight="1" x14ac:dyDescent="0.2">
      <c r="A415" s="3"/>
      <c r="B415" s="64" t="s">
        <v>29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5"/>
      <c r="M415" s="6" t="s">
        <v>58</v>
      </c>
      <c r="N415" s="4">
        <v>800</v>
      </c>
      <c r="O415" s="5"/>
      <c r="P415" s="5"/>
      <c r="Q415" s="46">
        <v>10</v>
      </c>
      <c r="R415" s="44"/>
    </row>
    <row r="416" spans="1:18" s="1" customFormat="1" ht="12.75" customHeight="1" x14ac:dyDescent="0.2">
      <c r="A416" s="3"/>
      <c r="B416" s="64" t="s">
        <v>28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5"/>
      <c r="M416" s="6" t="s">
        <v>58</v>
      </c>
      <c r="N416" s="4">
        <v>850</v>
      </c>
      <c r="O416" s="5">
        <v>7</v>
      </c>
      <c r="P416" s="5">
        <v>3</v>
      </c>
      <c r="Q416" s="46">
        <v>10</v>
      </c>
      <c r="R416" s="44"/>
    </row>
    <row r="417" spans="1:18" s="1" customFormat="1" ht="12.75" customHeight="1" x14ac:dyDescent="0.2">
      <c r="A417" s="3"/>
      <c r="B417" s="68" t="s">
        <v>57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9"/>
      <c r="M417" s="9" t="s">
        <v>56</v>
      </c>
      <c r="N417" s="7"/>
      <c r="O417" s="8"/>
      <c r="P417" s="8"/>
      <c r="Q417" s="45">
        <v>1035.91183</v>
      </c>
      <c r="R417" s="44"/>
    </row>
    <row r="418" spans="1:18" s="1" customFormat="1" ht="42.75" customHeight="1" x14ac:dyDescent="0.2">
      <c r="A418" s="3"/>
      <c r="B418" s="64" t="s">
        <v>4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5"/>
      <c r="M418" s="6" t="s">
        <v>56</v>
      </c>
      <c r="N418" s="4">
        <v>100</v>
      </c>
      <c r="O418" s="5"/>
      <c r="P418" s="5"/>
      <c r="Q418" s="46">
        <v>65.7</v>
      </c>
      <c r="R418" s="44"/>
    </row>
    <row r="419" spans="1:18" s="1" customFormat="1" ht="12.75" customHeight="1" x14ac:dyDescent="0.2">
      <c r="A419" s="3"/>
      <c r="B419" s="64" t="s">
        <v>19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5"/>
      <c r="M419" s="6" t="s">
        <v>56</v>
      </c>
      <c r="N419" s="4">
        <v>110</v>
      </c>
      <c r="O419" s="5">
        <v>7</v>
      </c>
      <c r="P419" s="5">
        <v>2</v>
      </c>
      <c r="Q419" s="46">
        <v>65.7</v>
      </c>
      <c r="R419" s="44"/>
    </row>
    <row r="420" spans="1:18" s="1" customFormat="1" ht="21.75" customHeight="1" x14ac:dyDescent="0.2">
      <c r="A420" s="3"/>
      <c r="B420" s="64" t="s">
        <v>2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5"/>
      <c r="M420" s="6" t="s">
        <v>56</v>
      </c>
      <c r="N420" s="4">
        <v>200</v>
      </c>
      <c r="O420" s="5"/>
      <c r="P420" s="5"/>
      <c r="Q420" s="46">
        <v>969.46182999999996</v>
      </c>
      <c r="R420" s="44"/>
    </row>
    <row r="421" spans="1:18" s="1" customFormat="1" ht="21.75" customHeight="1" x14ac:dyDescent="0.2">
      <c r="A421" s="3"/>
      <c r="B421" s="64" t="s">
        <v>1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6" t="s">
        <v>56</v>
      </c>
      <c r="N421" s="4">
        <v>240</v>
      </c>
      <c r="O421" s="5">
        <v>7</v>
      </c>
      <c r="P421" s="5">
        <v>2</v>
      </c>
      <c r="Q421" s="46">
        <v>969.46182999999996</v>
      </c>
      <c r="R421" s="44"/>
    </row>
    <row r="422" spans="1:18" s="1" customFormat="1" ht="12.75" customHeight="1" x14ac:dyDescent="0.2">
      <c r="A422" s="3"/>
      <c r="B422" s="64" t="s">
        <v>29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5"/>
      <c r="M422" s="6" t="s">
        <v>56</v>
      </c>
      <c r="N422" s="4">
        <v>800</v>
      </c>
      <c r="O422" s="5"/>
      <c r="P422" s="5"/>
      <c r="Q422" s="46">
        <v>0.75</v>
      </c>
      <c r="R422" s="44"/>
    </row>
    <row r="423" spans="1:18" s="1" customFormat="1" ht="12.75" customHeight="1" x14ac:dyDescent="0.2">
      <c r="A423" s="3"/>
      <c r="B423" s="64" t="s">
        <v>28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6" t="s">
        <v>56</v>
      </c>
      <c r="N423" s="4">
        <v>850</v>
      </c>
      <c r="O423" s="5">
        <v>7</v>
      </c>
      <c r="P423" s="5">
        <v>2</v>
      </c>
      <c r="Q423" s="46">
        <v>0.75</v>
      </c>
      <c r="R423" s="44"/>
    </row>
    <row r="424" spans="1:18" s="1" customFormat="1" ht="21.75" customHeight="1" x14ac:dyDescent="0.2">
      <c r="A424" s="3"/>
      <c r="B424" s="68" t="s">
        <v>55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9"/>
      <c r="M424" s="9" t="s">
        <v>54</v>
      </c>
      <c r="N424" s="7"/>
      <c r="O424" s="8"/>
      <c r="P424" s="8"/>
      <c r="Q424" s="45">
        <v>27936.573120000001</v>
      </c>
      <c r="R424" s="44"/>
    </row>
    <row r="425" spans="1:18" s="1" customFormat="1" ht="42.75" customHeight="1" x14ac:dyDescent="0.2">
      <c r="A425" s="3"/>
      <c r="B425" s="64" t="s">
        <v>4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5"/>
      <c r="M425" s="6" t="s">
        <v>54</v>
      </c>
      <c r="N425" s="4">
        <v>100</v>
      </c>
      <c r="O425" s="5"/>
      <c r="P425" s="5"/>
      <c r="Q425" s="46">
        <v>23642.605759999999</v>
      </c>
      <c r="R425" s="44"/>
    </row>
    <row r="426" spans="1:18" s="1" customFormat="1" ht="12.75" customHeight="1" x14ac:dyDescent="0.2">
      <c r="A426" s="3"/>
      <c r="B426" s="64" t="s">
        <v>19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5"/>
      <c r="M426" s="6" t="s">
        <v>54</v>
      </c>
      <c r="N426" s="4">
        <v>110</v>
      </c>
      <c r="O426" s="5">
        <v>7</v>
      </c>
      <c r="P426" s="5">
        <v>9</v>
      </c>
      <c r="Q426" s="46">
        <v>23642.605759999999</v>
      </c>
      <c r="R426" s="44"/>
    </row>
    <row r="427" spans="1:18" s="1" customFormat="1" ht="21.75" customHeight="1" x14ac:dyDescent="0.2">
      <c r="A427" s="3"/>
      <c r="B427" s="64" t="s">
        <v>2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6" t="s">
        <v>54</v>
      </c>
      <c r="N427" s="4">
        <v>200</v>
      </c>
      <c r="O427" s="5"/>
      <c r="P427" s="5"/>
      <c r="Q427" s="46">
        <v>4059.8272900000002</v>
      </c>
      <c r="R427" s="44"/>
    </row>
    <row r="428" spans="1:18" s="1" customFormat="1" ht="21.75" customHeight="1" x14ac:dyDescent="0.2">
      <c r="A428" s="3"/>
      <c r="B428" s="64" t="s">
        <v>1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6" t="s">
        <v>54</v>
      </c>
      <c r="N428" s="4">
        <v>240</v>
      </c>
      <c r="O428" s="5">
        <v>7</v>
      </c>
      <c r="P428" s="5">
        <v>9</v>
      </c>
      <c r="Q428" s="46">
        <v>4059.8272900000002</v>
      </c>
      <c r="R428" s="44"/>
    </row>
    <row r="429" spans="1:18" s="1" customFormat="1" ht="12.75" customHeight="1" x14ac:dyDescent="0.2">
      <c r="A429" s="3"/>
      <c r="B429" s="64" t="s">
        <v>29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5"/>
      <c r="M429" s="6" t="s">
        <v>54</v>
      </c>
      <c r="N429" s="4">
        <v>800</v>
      </c>
      <c r="O429" s="5"/>
      <c r="P429" s="5"/>
      <c r="Q429" s="46">
        <v>234.14007000000001</v>
      </c>
      <c r="R429" s="44"/>
    </row>
    <row r="430" spans="1:18" s="1" customFormat="1" ht="12.75" customHeight="1" x14ac:dyDescent="0.2">
      <c r="A430" s="3"/>
      <c r="B430" s="64" t="s">
        <v>28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5"/>
      <c r="M430" s="6" t="s">
        <v>54</v>
      </c>
      <c r="N430" s="4">
        <v>850</v>
      </c>
      <c r="O430" s="5">
        <v>7</v>
      </c>
      <c r="P430" s="5">
        <v>9</v>
      </c>
      <c r="Q430" s="46">
        <v>234.14007000000001</v>
      </c>
      <c r="R430" s="44"/>
    </row>
    <row r="431" spans="1:18" s="1" customFormat="1" ht="12.75" customHeight="1" x14ac:dyDescent="0.2">
      <c r="A431" s="3"/>
      <c r="B431" s="68" t="s">
        <v>53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9"/>
      <c r="M431" s="9" t="s">
        <v>52</v>
      </c>
      <c r="N431" s="7"/>
      <c r="O431" s="8"/>
      <c r="P431" s="8"/>
      <c r="Q431" s="45">
        <v>525</v>
      </c>
      <c r="R431" s="44"/>
    </row>
    <row r="432" spans="1:18" s="1" customFormat="1" ht="21.75" customHeight="1" x14ac:dyDescent="0.2">
      <c r="A432" s="3"/>
      <c r="B432" s="64" t="s">
        <v>2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5"/>
      <c r="M432" s="6" t="s">
        <v>52</v>
      </c>
      <c r="N432" s="4">
        <v>200</v>
      </c>
      <c r="O432" s="5"/>
      <c r="P432" s="5"/>
      <c r="Q432" s="46">
        <v>525</v>
      </c>
      <c r="R432" s="44"/>
    </row>
    <row r="433" spans="1:18" s="1" customFormat="1" ht="21.75" customHeight="1" x14ac:dyDescent="0.2">
      <c r="A433" s="3"/>
      <c r="B433" s="64" t="s">
        <v>1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5"/>
      <c r="M433" s="6" t="s">
        <v>52</v>
      </c>
      <c r="N433" s="4">
        <v>240</v>
      </c>
      <c r="O433" s="5">
        <v>8</v>
      </c>
      <c r="P433" s="5">
        <v>1</v>
      </c>
      <c r="Q433" s="46">
        <v>525</v>
      </c>
      <c r="R433" s="44"/>
    </row>
    <row r="434" spans="1:18" s="1" customFormat="1" ht="21" customHeight="1" x14ac:dyDescent="0.2">
      <c r="A434" s="3"/>
      <c r="B434" s="68" t="s">
        <v>51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9"/>
      <c r="M434" s="9" t="s">
        <v>50</v>
      </c>
      <c r="N434" s="7"/>
      <c r="O434" s="8"/>
      <c r="P434" s="8"/>
      <c r="Q434" s="45">
        <v>2892.31</v>
      </c>
      <c r="R434" s="44"/>
    </row>
    <row r="435" spans="1:18" s="1" customFormat="1" ht="12.75" customHeight="1" x14ac:dyDescent="0.2">
      <c r="A435" s="3"/>
      <c r="B435" s="64" t="s">
        <v>9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5"/>
      <c r="M435" s="6" t="s">
        <v>50</v>
      </c>
      <c r="N435" s="4">
        <v>300</v>
      </c>
      <c r="O435" s="5"/>
      <c r="P435" s="5"/>
      <c r="Q435" s="46">
        <v>2892.31</v>
      </c>
      <c r="R435" s="44"/>
    </row>
    <row r="436" spans="1:18" s="1" customFormat="1" ht="12.75" customHeight="1" x14ac:dyDescent="0.2">
      <c r="A436" s="3"/>
      <c r="B436" s="64" t="s">
        <v>49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5"/>
      <c r="M436" s="6" t="s">
        <v>50</v>
      </c>
      <c r="N436" s="4">
        <v>310</v>
      </c>
      <c r="O436" s="5">
        <v>10</v>
      </c>
      <c r="P436" s="5">
        <v>1</v>
      </c>
      <c r="Q436" s="46">
        <v>2892.31</v>
      </c>
      <c r="R436" s="44"/>
    </row>
    <row r="437" spans="1:18" s="1" customFormat="1" ht="21.75" customHeight="1" x14ac:dyDescent="0.2">
      <c r="A437" s="3"/>
      <c r="B437" s="68" t="s">
        <v>341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9"/>
      <c r="M437" s="9" t="s">
        <v>48</v>
      </c>
      <c r="N437" s="7"/>
      <c r="O437" s="8"/>
      <c r="P437" s="8"/>
      <c r="Q437" s="45">
        <v>396</v>
      </c>
      <c r="R437" s="44"/>
    </row>
    <row r="438" spans="1:18" s="1" customFormat="1" ht="12.75" customHeight="1" x14ac:dyDescent="0.2">
      <c r="A438" s="3"/>
      <c r="B438" s="64" t="s">
        <v>9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5"/>
      <c r="M438" s="6" t="s">
        <v>48</v>
      </c>
      <c r="N438" s="4">
        <v>300</v>
      </c>
      <c r="O438" s="5"/>
      <c r="P438" s="5"/>
      <c r="Q438" s="46">
        <v>396</v>
      </c>
      <c r="R438" s="44"/>
    </row>
    <row r="439" spans="1:18" s="1" customFormat="1" ht="12.75" customHeight="1" x14ac:dyDescent="0.2">
      <c r="A439" s="3"/>
      <c r="B439" s="64" t="s">
        <v>49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5"/>
      <c r="M439" s="6" t="s">
        <v>48</v>
      </c>
      <c r="N439" s="4">
        <v>310</v>
      </c>
      <c r="O439" s="5">
        <v>10</v>
      </c>
      <c r="P439" s="5">
        <v>3</v>
      </c>
      <c r="Q439" s="46">
        <v>396</v>
      </c>
      <c r="R439" s="44"/>
    </row>
    <row r="440" spans="1:18" s="1" customFormat="1" ht="12.75" customHeight="1" x14ac:dyDescent="0.2">
      <c r="A440" s="3"/>
      <c r="B440" s="68" t="s">
        <v>47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9"/>
      <c r="M440" s="9" t="s">
        <v>46</v>
      </c>
      <c r="N440" s="7"/>
      <c r="O440" s="8"/>
      <c r="P440" s="8"/>
      <c r="Q440" s="45">
        <v>479.78899999999999</v>
      </c>
      <c r="R440" s="44"/>
    </row>
    <row r="441" spans="1:18" s="1" customFormat="1" ht="21.75" customHeight="1" x14ac:dyDescent="0.2">
      <c r="A441" s="3"/>
      <c r="B441" s="64" t="s">
        <v>2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5"/>
      <c r="M441" s="6" t="s">
        <v>46</v>
      </c>
      <c r="N441" s="4">
        <v>200</v>
      </c>
      <c r="O441" s="5"/>
      <c r="P441" s="5"/>
      <c r="Q441" s="46">
        <v>66.789000000000001</v>
      </c>
      <c r="R441" s="44"/>
    </row>
    <row r="442" spans="1:18" s="1" customFormat="1" ht="21.75" customHeight="1" x14ac:dyDescent="0.2">
      <c r="A442" s="3"/>
      <c r="B442" s="64" t="s">
        <v>1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6" t="s">
        <v>46</v>
      </c>
      <c r="N442" s="4">
        <v>240</v>
      </c>
      <c r="O442" s="5">
        <v>7</v>
      </c>
      <c r="P442" s="5">
        <v>2</v>
      </c>
      <c r="Q442" s="46">
        <v>66.789000000000001</v>
      </c>
      <c r="R442" s="44"/>
    </row>
    <row r="443" spans="1:18" s="1" customFormat="1" ht="12.75" customHeight="1" x14ac:dyDescent="0.2">
      <c r="A443" s="3"/>
      <c r="B443" s="64" t="s">
        <v>12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65"/>
      <c r="M443" s="6" t="s">
        <v>46</v>
      </c>
      <c r="N443" s="4">
        <v>500</v>
      </c>
      <c r="O443" s="5"/>
      <c r="P443" s="5"/>
      <c r="Q443" s="46">
        <v>413</v>
      </c>
      <c r="R443" s="44"/>
    </row>
    <row r="444" spans="1:18" s="1" customFormat="1" ht="12.75" customHeight="1" x14ac:dyDescent="0.2">
      <c r="A444" s="3"/>
      <c r="B444" s="64" t="s">
        <v>22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5"/>
      <c r="M444" s="6" t="s">
        <v>46</v>
      </c>
      <c r="N444" s="4">
        <v>540</v>
      </c>
      <c r="O444" s="5">
        <v>14</v>
      </c>
      <c r="P444" s="5">
        <v>3</v>
      </c>
      <c r="Q444" s="46">
        <v>413</v>
      </c>
      <c r="R444" s="44"/>
    </row>
    <row r="445" spans="1:18" s="1" customFormat="1" ht="21.75" customHeight="1" x14ac:dyDescent="0.2">
      <c r="A445" s="3"/>
      <c r="B445" s="68" t="s">
        <v>45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9"/>
      <c r="M445" s="9" t="s">
        <v>43</v>
      </c>
      <c r="N445" s="7"/>
      <c r="O445" s="8"/>
      <c r="P445" s="8"/>
      <c r="Q445" s="45">
        <v>100</v>
      </c>
      <c r="R445" s="44"/>
    </row>
    <row r="446" spans="1:18" s="1" customFormat="1" ht="21.75" customHeight="1" x14ac:dyDescent="0.2">
      <c r="A446" s="3"/>
      <c r="B446" s="64" t="s">
        <v>18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65"/>
      <c r="M446" s="6" t="s">
        <v>43</v>
      </c>
      <c r="N446" s="4">
        <v>600</v>
      </c>
      <c r="O446" s="5"/>
      <c r="P446" s="5"/>
      <c r="Q446" s="46">
        <v>100</v>
      </c>
      <c r="R446" s="44"/>
    </row>
    <row r="447" spans="1:18" s="1" customFormat="1" ht="21.75" customHeight="1" x14ac:dyDescent="0.2">
      <c r="A447" s="3"/>
      <c r="B447" s="64" t="s">
        <v>44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65"/>
      <c r="M447" s="6" t="s">
        <v>43</v>
      </c>
      <c r="N447" s="4">
        <v>630</v>
      </c>
      <c r="O447" s="5">
        <v>10</v>
      </c>
      <c r="P447" s="5">
        <v>6</v>
      </c>
      <c r="Q447" s="46">
        <v>100</v>
      </c>
      <c r="R447" s="44"/>
    </row>
    <row r="448" spans="1:18" s="1" customFormat="1" ht="12.75" customHeight="1" x14ac:dyDescent="0.2">
      <c r="A448" s="3"/>
      <c r="B448" s="68" t="s">
        <v>38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9"/>
      <c r="M448" s="9" t="s">
        <v>37</v>
      </c>
      <c r="N448" s="7"/>
      <c r="O448" s="8"/>
      <c r="P448" s="8"/>
      <c r="Q448" s="45">
        <v>866.92</v>
      </c>
      <c r="R448" s="44"/>
    </row>
    <row r="449" spans="1:18" s="1" customFormat="1" ht="42.75" customHeight="1" x14ac:dyDescent="0.2">
      <c r="A449" s="3"/>
      <c r="B449" s="64" t="s">
        <v>4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5"/>
      <c r="M449" s="6" t="s">
        <v>37</v>
      </c>
      <c r="N449" s="4">
        <v>100</v>
      </c>
      <c r="O449" s="5"/>
      <c r="P449" s="5"/>
      <c r="Q449" s="46">
        <v>866.92</v>
      </c>
      <c r="R449" s="44"/>
    </row>
    <row r="450" spans="1:18" s="1" customFormat="1" ht="21.75" customHeight="1" x14ac:dyDescent="0.2">
      <c r="A450" s="3"/>
      <c r="B450" s="64" t="s">
        <v>3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65"/>
      <c r="M450" s="6" t="s">
        <v>37</v>
      </c>
      <c r="N450" s="4">
        <v>120</v>
      </c>
      <c r="O450" s="5">
        <v>1</v>
      </c>
      <c r="P450" s="5">
        <v>6</v>
      </c>
      <c r="Q450" s="46">
        <v>866.92</v>
      </c>
      <c r="R450" s="44"/>
    </row>
    <row r="451" spans="1:18" s="1" customFormat="1" ht="32.25" customHeight="1" x14ac:dyDescent="0.2">
      <c r="A451" s="3"/>
      <c r="B451" s="68" t="s">
        <v>36</v>
      </c>
      <c r="C451" s="68"/>
      <c r="D451" s="68"/>
      <c r="E451" s="68"/>
      <c r="F451" s="68"/>
      <c r="G451" s="68"/>
      <c r="H451" s="68"/>
      <c r="I451" s="68"/>
      <c r="J451" s="68"/>
      <c r="K451" s="68"/>
      <c r="L451" s="69"/>
      <c r="M451" s="9" t="s">
        <v>35</v>
      </c>
      <c r="N451" s="7"/>
      <c r="O451" s="8"/>
      <c r="P451" s="8"/>
      <c r="Q451" s="45">
        <v>300</v>
      </c>
      <c r="R451" s="44"/>
    </row>
    <row r="452" spans="1:18" s="1" customFormat="1" ht="21.75" customHeight="1" x14ac:dyDescent="0.2">
      <c r="A452" s="3"/>
      <c r="B452" s="64" t="s">
        <v>2</v>
      </c>
      <c r="C452" s="64"/>
      <c r="D452" s="64"/>
      <c r="E452" s="64"/>
      <c r="F452" s="64"/>
      <c r="G452" s="64"/>
      <c r="H452" s="64"/>
      <c r="I452" s="64"/>
      <c r="J452" s="64"/>
      <c r="K452" s="64"/>
      <c r="L452" s="65"/>
      <c r="M452" s="6" t="s">
        <v>35</v>
      </c>
      <c r="N452" s="4">
        <v>200</v>
      </c>
      <c r="O452" s="5"/>
      <c r="P452" s="5"/>
      <c r="Q452" s="46">
        <v>300</v>
      </c>
      <c r="R452" s="44"/>
    </row>
    <row r="453" spans="1:18" s="1" customFormat="1" ht="21.75" customHeight="1" x14ac:dyDescent="0.2">
      <c r="A453" s="3"/>
      <c r="B453" s="64" t="s">
        <v>1</v>
      </c>
      <c r="C453" s="64"/>
      <c r="D453" s="64"/>
      <c r="E453" s="64"/>
      <c r="F453" s="64"/>
      <c r="G453" s="64"/>
      <c r="H453" s="64"/>
      <c r="I453" s="64"/>
      <c r="J453" s="64"/>
      <c r="K453" s="64"/>
      <c r="L453" s="65"/>
      <c r="M453" s="6" t="s">
        <v>35</v>
      </c>
      <c r="N453" s="4">
        <v>240</v>
      </c>
      <c r="O453" s="5">
        <v>1</v>
      </c>
      <c r="P453" s="5">
        <v>13</v>
      </c>
      <c r="Q453" s="46">
        <v>300</v>
      </c>
      <c r="R453" s="44"/>
    </row>
    <row r="454" spans="1:18" s="1" customFormat="1" ht="32.25" customHeight="1" x14ac:dyDescent="0.2">
      <c r="A454" s="3"/>
      <c r="B454" s="68" t="s">
        <v>34</v>
      </c>
      <c r="C454" s="68"/>
      <c r="D454" s="68"/>
      <c r="E454" s="68"/>
      <c r="F454" s="68"/>
      <c r="G454" s="68"/>
      <c r="H454" s="68"/>
      <c r="I454" s="68"/>
      <c r="J454" s="68"/>
      <c r="K454" s="68"/>
      <c r="L454" s="69"/>
      <c r="M454" s="9" t="s">
        <v>33</v>
      </c>
      <c r="N454" s="7"/>
      <c r="O454" s="8"/>
      <c r="P454" s="8"/>
      <c r="Q454" s="45">
        <v>1123</v>
      </c>
      <c r="R454" s="44"/>
    </row>
    <row r="455" spans="1:18" s="1" customFormat="1" ht="21.75" customHeight="1" x14ac:dyDescent="0.2">
      <c r="A455" s="3"/>
      <c r="B455" s="64" t="s">
        <v>2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5"/>
      <c r="M455" s="6" t="s">
        <v>33</v>
      </c>
      <c r="N455" s="4">
        <v>200</v>
      </c>
      <c r="O455" s="5"/>
      <c r="P455" s="5"/>
      <c r="Q455" s="46">
        <v>336.32</v>
      </c>
      <c r="R455" s="44"/>
    </row>
    <row r="456" spans="1:18" s="1" customFormat="1" ht="21.75" customHeight="1" x14ac:dyDescent="0.2">
      <c r="A456" s="3"/>
      <c r="B456" s="64" t="s">
        <v>1</v>
      </c>
      <c r="C456" s="64"/>
      <c r="D456" s="64"/>
      <c r="E456" s="64"/>
      <c r="F456" s="64"/>
      <c r="G456" s="64"/>
      <c r="H456" s="64"/>
      <c r="I456" s="64"/>
      <c r="J456" s="64"/>
      <c r="K456" s="64"/>
      <c r="L456" s="65"/>
      <c r="M456" s="6" t="s">
        <v>33</v>
      </c>
      <c r="N456" s="4">
        <v>240</v>
      </c>
      <c r="O456" s="5">
        <v>1</v>
      </c>
      <c r="P456" s="5">
        <v>13</v>
      </c>
      <c r="Q456" s="46">
        <v>336.32</v>
      </c>
      <c r="R456" s="44"/>
    </row>
    <row r="457" spans="1:18" s="1" customFormat="1" ht="21.75" customHeight="1" x14ac:dyDescent="0.2">
      <c r="A457" s="3"/>
      <c r="B457" s="64" t="s">
        <v>79</v>
      </c>
      <c r="C457" s="64"/>
      <c r="D457" s="64"/>
      <c r="E457" s="64"/>
      <c r="F457" s="64"/>
      <c r="G457" s="64"/>
      <c r="H457" s="64"/>
      <c r="I457" s="64"/>
      <c r="J457" s="64"/>
      <c r="K457" s="64"/>
      <c r="L457" s="65"/>
      <c r="M457" s="6" t="s">
        <v>33</v>
      </c>
      <c r="N457" s="4">
        <v>400</v>
      </c>
      <c r="O457" s="5">
        <v>5</v>
      </c>
      <c r="P457" s="5">
        <v>2</v>
      </c>
      <c r="Q457" s="46">
        <v>786.68</v>
      </c>
      <c r="R457" s="44"/>
    </row>
    <row r="458" spans="1:18" s="1" customFormat="1" ht="12.75" customHeight="1" x14ac:dyDescent="0.2">
      <c r="A458" s="3"/>
      <c r="B458" s="64" t="s">
        <v>78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65"/>
      <c r="M458" s="6" t="s">
        <v>33</v>
      </c>
      <c r="N458" s="4">
        <v>410</v>
      </c>
      <c r="O458" s="5">
        <v>5</v>
      </c>
      <c r="P458" s="5">
        <v>2</v>
      </c>
      <c r="Q458" s="46">
        <v>786.68</v>
      </c>
      <c r="R458" s="44"/>
    </row>
    <row r="459" spans="1:18" s="1" customFormat="1" ht="12.75" customHeight="1" x14ac:dyDescent="0.2">
      <c r="A459" s="3"/>
      <c r="B459" s="68" t="s">
        <v>32</v>
      </c>
      <c r="C459" s="68"/>
      <c r="D459" s="68"/>
      <c r="E459" s="68"/>
      <c r="F459" s="68"/>
      <c r="G459" s="68"/>
      <c r="H459" s="68"/>
      <c r="I459" s="68"/>
      <c r="J459" s="68"/>
      <c r="K459" s="68"/>
      <c r="L459" s="69"/>
      <c r="M459" s="9" t="s">
        <v>31</v>
      </c>
      <c r="N459" s="7"/>
      <c r="O459" s="8"/>
      <c r="P459" s="8"/>
      <c r="Q459" s="45">
        <v>1269.6500000000001</v>
      </c>
      <c r="R459" s="44"/>
    </row>
    <row r="460" spans="1:18" s="1" customFormat="1" ht="21.75" customHeight="1" x14ac:dyDescent="0.2">
      <c r="A460" s="3"/>
      <c r="B460" s="64" t="s">
        <v>2</v>
      </c>
      <c r="C460" s="64"/>
      <c r="D460" s="64"/>
      <c r="E460" s="64"/>
      <c r="F460" s="64"/>
      <c r="G460" s="64"/>
      <c r="H460" s="64"/>
      <c r="I460" s="64"/>
      <c r="J460" s="64"/>
      <c r="K460" s="64"/>
      <c r="L460" s="65"/>
      <c r="M460" s="6" t="s">
        <v>31</v>
      </c>
      <c r="N460" s="4">
        <v>200</v>
      </c>
      <c r="O460" s="5"/>
      <c r="P460" s="5"/>
      <c r="Q460" s="46">
        <v>1229.5614499999999</v>
      </c>
      <c r="R460" s="44"/>
    </row>
    <row r="461" spans="1:18" s="1" customFormat="1" ht="21.75" customHeight="1" x14ac:dyDescent="0.2">
      <c r="A461" s="3"/>
      <c r="B461" s="64" t="s">
        <v>1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5"/>
      <c r="M461" s="6" t="s">
        <v>31</v>
      </c>
      <c r="N461" s="4">
        <v>240</v>
      </c>
      <c r="O461" s="5">
        <v>1</v>
      </c>
      <c r="P461" s="5">
        <v>13</v>
      </c>
      <c r="Q461" s="46">
        <v>1229.5614499999999</v>
      </c>
      <c r="R461" s="44"/>
    </row>
    <row r="462" spans="1:18" s="1" customFormat="1" ht="12.75" customHeight="1" x14ac:dyDescent="0.2">
      <c r="A462" s="3"/>
      <c r="B462" s="64" t="s">
        <v>29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65"/>
      <c r="M462" s="6" t="s">
        <v>31</v>
      </c>
      <c r="N462" s="4">
        <v>800</v>
      </c>
      <c r="O462" s="5"/>
      <c r="P462" s="5"/>
      <c r="Q462" s="46">
        <v>40.088549999999998</v>
      </c>
      <c r="R462" s="44"/>
    </row>
    <row r="463" spans="1:18" s="1" customFormat="1" ht="12.75" customHeight="1" x14ac:dyDescent="0.2">
      <c r="A463" s="3"/>
      <c r="B463" s="64" t="s">
        <v>28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65"/>
      <c r="M463" s="6" t="s">
        <v>31</v>
      </c>
      <c r="N463" s="4">
        <v>850</v>
      </c>
      <c r="O463" s="5">
        <v>1</v>
      </c>
      <c r="P463" s="5">
        <v>13</v>
      </c>
      <c r="Q463" s="46">
        <v>40.088549999999998</v>
      </c>
      <c r="R463" s="44"/>
    </row>
    <row r="464" spans="1:18" s="1" customFormat="1" ht="21.75" customHeight="1" x14ac:dyDescent="0.2">
      <c r="A464" s="3"/>
      <c r="B464" s="68" t="s">
        <v>30</v>
      </c>
      <c r="C464" s="68"/>
      <c r="D464" s="68"/>
      <c r="E464" s="68"/>
      <c r="F464" s="68"/>
      <c r="G464" s="68"/>
      <c r="H464" s="68"/>
      <c r="I464" s="68"/>
      <c r="J464" s="68"/>
      <c r="K464" s="68"/>
      <c r="L464" s="69"/>
      <c r="M464" s="9" t="s">
        <v>27</v>
      </c>
      <c r="N464" s="7"/>
      <c r="O464" s="8"/>
      <c r="P464" s="8"/>
      <c r="Q464" s="45">
        <v>30990.2</v>
      </c>
      <c r="R464" s="44"/>
    </row>
    <row r="465" spans="1:18" s="1" customFormat="1" ht="42.75" customHeight="1" x14ac:dyDescent="0.2">
      <c r="A465" s="3"/>
      <c r="B465" s="64" t="s">
        <v>4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65"/>
      <c r="M465" s="6" t="s">
        <v>27</v>
      </c>
      <c r="N465" s="4">
        <v>100</v>
      </c>
      <c r="O465" s="5"/>
      <c r="P465" s="5"/>
      <c r="Q465" s="46">
        <v>26073.615000000002</v>
      </c>
      <c r="R465" s="44"/>
    </row>
    <row r="466" spans="1:18" s="1" customFormat="1" ht="12.75" customHeight="1" x14ac:dyDescent="0.2">
      <c r="A466" s="3"/>
      <c r="B466" s="64" t="s">
        <v>19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65"/>
      <c r="M466" s="6" t="s">
        <v>27</v>
      </c>
      <c r="N466" s="4">
        <v>110</v>
      </c>
      <c r="O466" s="5">
        <v>1</v>
      </c>
      <c r="P466" s="5">
        <v>13</v>
      </c>
      <c r="Q466" s="46">
        <v>26073.615000000002</v>
      </c>
      <c r="R466" s="44"/>
    </row>
    <row r="467" spans="1:18" s="1" customFormat="1" ht="21.75" customHeight="1" x14ac:dyDescent="0.2">
      <c r="A467" s="3"/>
      <c r="B467" s="64" t="s">
        <v>2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65"/>
      <c r="M467" s="6" t="s">
        <v>27</v>
      </c>
      <c r="N467" s="4">
        <v>200</v>
      </c>
      <c r="O467" s="5"/>
      <c r="P467" s="5"/>
      <c r="Q467" s="46">
        <v>4779.6229999999996</v>
      </c>
      <c r="R467" s="44"/>
    </row>
    <row r="468" spans="1:18" s="1" customFormat="1" ht="21.75" customHeight="1" x14ac:dyDescent="0.2">
      <c r="A468" s="3"/>
      <c r="B468" s="64" t="s">
        <v>1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5"/>
      <c r="M468" s="6" t="s">
        <v>27</v>
      </c>
      <c r="N468" s="4">
        <v>240</v>
      </c>
      <c r="O468" s="5">
        <v>1</v>
      </c>
      <c r="P468" s="5">
        <v>13</v>
      </c>
      <c r="Q468" s="46">
        <v>4779.6229999999996</v>
      </c>
      <c r="R468" s="44"/>
    </row>
    <row r="469" spans="1:18" s="1" customFormat="1" ht="12.75" customHeight="1" x14ac:dyDescent="0.2">
      <c r="A469" s="3"/>
      <c r="B469" s="64" t="s">
        <v>29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65"/>
      <c r="M469" s="6" t="s">
        <v>27</v>
      </c>
      <c r="N469" s="4">
        <v>800</v>
      </c>
      <c r="O469" s="5"/>
      <c r="P469" s="5"/>
      <c r="Q469" s="46">
        <v>136.96199999999999</v>
      </c>
      <c r="R469" s="44"/>
    </row>
    <row r="470" spans="1:18" s="1" customFormat="1" ht="12.75" customHeight="1" x14ac:dyDescent="0.2">
      <c r="A470" s="3"/>
      <c r="B470" s="64" t="s">
        <v>28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65"/>
      <c r="M470" s="6" t="s">
        <v>27</v>
      </c>
      <c r="N470" s="4">
        <v>850</v>
      </c>
      <c r="O470" s="5">
        <v>1</v>
      </c>
      <c r="P470" s="5">
        <v>13</v>
      </c>
      <c r="Q470" s="46">
        <v>136.96199999999999</v>
      </c>
      <c r="R470" s="44"/>
    </row>
    <row r="471" spans="1:18" s="1" customFormat="1" ht="53.25" customHeight="1" x14ac:dyDescent="0.2">
      <c r="A471" s="3"/>
      <c r="B471" s="68" t="s">
        <v>308</v>
      </c>
      <c r="C471" s="68"/>
      <c r="D471" s="68"/>
      <c r="E471" s="68"/>
      <c r="F471" s="68"/>
      <c r="G471" s="68"/>
      <c r="H471" s="68"/>
      <c r="I471" s="68"/>
      <c r="J471" s="68"/>
      <c r="K471" s="68"/>
      <c r="L471" s="69"/>
      <c r="M471" s="9" t="s">
        <v>307</v>
      </c>
      <c r="N471" s="7"/>
      <c r="O471" s="8"/>
      <c r="P471" s="8"/>
      <c r="Q471" s="45">
        <v>299.25</v>
      </c>
      <c r="R471" s="44"/>
    </row>
    <row r="472" spans="1:18" s="1" customFormat="1" ht="12.75" customHeight="1" x14ac:dyDescent="0.2">
      <c r="A472" s="3"/>
      <c r="B472" s="64" t="s">
        <v>12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65"/>
      <c r="M472" s="6" t="s">
        <v>307</v>
      </c>
      <c r="N472" s="4">
        <v>500</v>
      </c>
      <c r="O472" s="5"/>
      <c r="P472" s="5"/>
      <c r="Q472" s="46">
        <v>299.25</v>
      </c>
      <c r="R472" s="44"/>
    </row>
    <row r="473" spans="1:18" s="1" customFormat="1" ht="12.75" customHeight="1" x14ac:dyDescent="0.2">
      <c r="A473" s="3"/>
      <c r="B473" s="64" t="s">
        <v>22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65"/>
      <c r="M473" s="6" t="s">
        <v>307</v>
      </c>
      <c r="N473" s="4">
        <v>540</v>
      </c>
      <c r="O473" s="5">
        <v>14</v>
      </c>
      <c r="P473" s="5">
        <v>3</v>
      </c>
      <c r="Q473" s="46">
        <v>299.25</v>
      </c>
      <c r="R473" s="44"/>
    </row>
    <row r="474" spans="1:18" s="1" customFormat="1" ht="32.25" customHeight="1" x14ac:dyDescent="0.2">
      <c r="A474" s="3"/>
      <c r="B474" s="68" t="s">
        <v>249</v>
      </c>
      <c r="C474" s="68"/>
      <c r="D474" s="68"/>
      <c r="E474" s="68"/>
      <c r="F474" s="68"/>
      <c r="G474" s="68"/>
      <c r="H474" s="68"/>
      <c r="I474" s="68"/>
      <c r="J474" s="68"/>
      <c r="K474" s="68"/>
      <c r="L474" s="69"/>
      <c r="M474" s="9" t="s">
        <v>250</v>
      </c>
      <c r="N474" s="7"/>
      <c r="O474" s="8"/>
      <c r="P474" s="8"/>
      <c r="Q474" s="45">
        <v>8812.5216999999993</v>
      </c>
      <c r="R474" s="44"/>
    </row>
    <row r="475" spans="1:18" s="1" customFormat="1" ht="12.75" customHeight="1" x14ac:dyDescent="0.2">
      <c r="A475" s="3"/>
      <c r="B475" s="64" t="s">
        <v>12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65"/>
      <c r="M475" s="6" t="s">
        <v>250</v>
      </c>
      <c r="N475" s="4">
        <v>500</v>
      </c>
      <c r="O475" s="5"/>
      <c r="P475" s="5"/>
      <c r="Q475" s="46">
        <v>8812.5216999999993</v>
      </c>
      <c r="R475" s="44"/>
    </row>
    <row r="476" spans="1:18" s="1" customFormat="1" ht="12.75" customHeight="1" x14ac:dyDescent="0.2">
      <c r="A476" s="3"/>
      <c r="B476" s="64" t="s">
        <v>22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65"/>
      <c r="M476" s="6" t="s">
        <v>250</v>
      </c>
      <c r="N476" s="4">
        <v>540</v>
      </c>
      <c r="O476" s="5">
        <v>14</v>
      </c>
      <c r="P476" s="5">
        <v>3</v>
      </c>
      <c r="Q476" s="46">
        <v>8812.5216999999993</v>
      </c>
      <c r="R476" s="44"/>
    </row>
    <row r="477" spans="1:18" s="1" customFormat="1" ht="32.25" customHeight="1" x14ac:dyDescent="0.2">
      <c r="A477" s="3"/>
      <c r="B477" s="68" t="s">
        <v>26</v>
      </c>
      <c r="C477" s="68"/>
      <c r="D477" s="68"/>
      <c r="E477" s="68"/>
      <c r="F477" s="68"/>
      <c r="G477" s="68"/>
      <c r="H477" s="68"/>
      <c r="I477" s="68"/>
      <c r="J477" s="68"/>
      <c r="K477" s="68"/>
      <c r="L477" s="69"/>
      <c r="M477" s="9" t="s">
        <v>24</v>
      </c>
      <c r="N477" s="7"/>
      <c r="O477" s="8"/>
      <c r="P477" s="8"/>
      <c r="Q477" s="45">
        <v>84488.7</v>
      </c>
      <c r="R477" s="44"/>
    </row>
    <row r="478" spans="1:18" s="1" customFormat="1" ht="12.75" customHeight="1" x14ac:dyDescent="0.2">
      <c r="A478" s="3"/>
      <c r="B478" s="64" t="s">
        <v>12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65"/>
      <c r="M478" s="6" t="s">
        <v>24</v>
      </c>
      <c r="N478" s="4">
        <v>500</v>
      </c>
      <c r="O478" s="5"/>
      <c r="P478" s="5"/>
      <c r="Q478" s="46">
        <v>84488.7</v>
      </c>
      <c r="R478" s="44"/>
    </row>
    <row r="479" spans="1:18" s="1" customFormat="1" ht="12.75" customHeight="1" x14ac:dyDescent="0.2">
      <c r="A479" s="3"/>
      <c r="B479" s="64" t="s">
        <v>25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5"/>
      <c r="M479" s="6" t="s">
        <v>24</v>
      </c>
      <c r="N479" s="4">
        <v>510</v>
      </c>
      <c r="O479" s="5">
        <v>14</v>
      </c>
      <c r="P479" s="5">
        <v>1</v>
      </c>
      <c r="Q479" s="46">
        <v>84488.7</v>
      </c>
      <c r="R479" s="44"/>
    </row>
    <row r="480" spans="1:18" s="1" customFormat="1" ht="42.75" customHeight="1" x14ac:dyDescent="0.2">
      <c r="A480" s="3"/>
      <c r="B480" s="68" t="s">
        <v>23</v>
      </c>
      <c r="C480" s="68"/>
      <c r="D480" s="68"/>
      <c r="E480" s="68"/>
      <c r="F480" s="68"/>
      <c r="G480" s="68"/>
      <c r="H480" s="68"/>
      <c r="I480" s="68"/>
      <c r="J480" s="68"/>
      <c r="K480" s="68"/>
      <c r="L480" s="69"/>
      <c r="M480" s="9" t="s">
        <v>21</v>
      </c>
      <c r="N480" s="7"/>
      <c r="O480" s="8"/>
      <c r="P480" s="8"/>
      <c r="Q480" s="45">
        <v>257169.68</v>
      </c>
      <c r="R480" s="44"/>
    </row>
    <row r="481" spans="1:18" s="1" customFormat="1" ht="42.75" customHeight="1" x14ac:dyDescent="0.2">
      <c r="A481" s="3"/>
      <c r="B481" s="64" t="s">
        <v>4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65"/>
      <c r="M481" s="6" t="s">
        <v>21</v>
      </c>
      <c r="N481" s="4">
        <v>100</v>
      </c>
      <c r="O481" s="5"/>
      <c r="P481" s="5"/>
      <c r="Q481" s="46">
        <f>Q482+Q483+Q484+Q485+Q486+Q487+Q488+Q489+Q490</f>
        <v>71380.400000000009</v>
      </c>
      <c r="R481" s="44"/>
    </row>
    <row r="482" spans="1:18" s="1" customFormat="1" ht="12.75" customHeight="1" x14ac:dyDescent="0.2">
      <c r="A482" s="3"/>
      <c r="B482" s="64" t="s">
        <v>19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5"/>
      <c r="M482" s="6" t="s">
        <v>21</v>
      </c>
      <c r="N482" s="4">
        <v>110</v>
      </c>
      <c r="O482" s="5">
        <v>1</v>
      </c>
      <c r="P482" s="5">
        <v>13</v>
      </c>
      <c r="Q482" s="46">
        <v>362</v>
      </c>
      <c r="R482" s="44"/>
    </row>
    <row r="483" spans="1:18" s="1" customFormat="1" ht="12.75" customHeight="1" x14ac:dyDescent="0.2">
      <c r="A483" s="3"/>
      <c r="B483" s="64" t="s">
        <v>19</v>
      </c>
      <c r="C483" s="64"/>
      <c r="D483" s="64"/>
      <c r="E483" s="64"/>
      <c r="F483" s="64"/>
      <c r="G483" s="64"/>
      <c r="H483" s="64"/>
      <c r="I483" s="64"/>
      <c r="J483" s="64"/>
      <c r="K483" s="64"/>
      <c r="L483" s="65"/>
      <c r="M483" s="6" t="s">
        <v>21</v>
      </c>
      <c r="N483" s="4">
        <v>110</v>
      </c>
      <c r="O483" s="5">
        <v>7</v>
      </c>
      <c r="P483" s="5">
        <v>1</v>
      </c>
      <c r="Q483" s="46">
        <v>829.9</v>
      </c>
      <c r="R483" s="44"/>
    </row>
    <row r="484" spans="1:18" s="1" customFormat="1" ht="12.75" customHeight="1" x14ac:dyDescent="0.2">
      <c r="A484" s="3"/>
      <c r="B484" s="64" t="s">
        <v>19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65"/>
      <c r="M484" s="6" t="s">
        <v>21</v>
      </c>
      <c r="N484" s="4">
        <v>110</v>
      </c>
      <c r="O484" s="5">
        <v>7</v>
      </c>
      <c r="P484" s="5">
        <v>2</v>
      </c>
      <c r="Q484" s="46">
        <v>62487.6</v>
      </c>
      <c r="R484" s="44"/>
    </row>
    <row r="485" spans="1:18" s="1" customFormat="1" ht="12.75" customHeight="1" x14ac:dyDescent="0.2">
      <c r="A485" s="3"/>
      <c r="B485" s="64" t="s">
        <v>19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5"/>
      <c r="M485" s="6" t="s">
        <v>21</v>
      </c>
      <c r="N485" s="4">
        <v>110</v>
      </c>
      <c r="O485" s="5">
        <v>7</v>
      </c>
      <c r="P485" s="5">
        <v>3</v>
      </c>
      <c r="Q485" s="46">
        <v>774.9</v>
      </c>
      <c r="R485" s="44"/>
    </row>
    <row r="486" spans="1:18" s="1" customFormat="1" ht="12.75" customHeight="1" x14ac:dyDescent="0.2">
      <c r="A486" s="3"/>
      <c r="B486" s="64" t="s">
        <v>19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65"/>
      <c r="M486" s="6" t="s">
        <v>21</v>
      </c>
      <c r="N486" s="4">
        <v>110</v>
      </c>
      <c r="O486" s="5">
        <v>7</v>
      </c>
      <c r="P486" s="5">
        <v>9</v>
      </c>
      <c r="Q486" s="46">
        <v>2085.9</v>
      </c>
      <c r="R486" s="44"/>
    </row>
    <row r="487" spans="1:18" s="1" customFormat="1" ht="12.75" customHeight="1" x14ac:dyDescent="0.2">
      <c r="A487" s="3"/>
      <c r="B487" s="64" t="s">
        <v>19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65"/>
      <c r="M487" s="6" t="s">
        <v>21</v>
      </c>
      <c r="N487" s="4">
        <v>110</v>
      </c>
      <c r="O487" s="5">
        <v>8</v>
      </c>
      <c r="P487" s="5">
        <v>1</v>
      </c>
      <c r="Q487" s="46">
        <v>1443.5</v>
      </c>
      <c r="R487" s="44"/>
    </row>
    <row r="488" spans="1:18" s="1" customFormat="1" ht="21.75" customHeight="1" x14ac:dyDescent="0.2">
      <c r="A488" s="3"/>
      <c r="B488" s="64" t="s">
        <v>3</v>
      </c>
      <c r="C488" s="64"/>
      <c r="D488" s="64"/>
      <c r="E488" s="64"/>
      <c r="F488" s="64"/>
      <c r="G488" s="64"/>
      <c r="H488" s="64"/>
      <c r="I488" s="64"/>
      <c r="J488" s="64"/>
      <c r="K488" s="64"/>
      <c r="L488" s="65"/>
      <c r="M488" s="6" t="s">
        <v>21</v>
      </c>
      <c r="N488" s="4">
        <v>120</v>
      </c>
      <c r="O488" s="5">
        <v>1</v>
      </c>
      <c r="P488" s="5">
        <v>2</v>
      </c>
      <c r="Q488" s="46">
        <v>307.60000000000002</v>
      </c>
      <c r="R488" s="44"/>
    </row>
    <row r="489" spans="1:18" s="1" customFormat="1" ht="21.75" customHeight="1" x14ac:dyDescent="0.2">
      <c r="A489" s="3"/>
      <c r="B489" s="64" t="s">
        <v>3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65"/>
      <c r="M489" s="6" t="s">
        <v>21</v>
      </c>
      <c r="N489" s="4">
        <v>120</v>
      </c>
      <c r="O489" s="5">
        <v>1</v>
      </c>
      <c r="P489" s="5">
        <v>3</v>
      </c>
      <c r="Q489" s="46">
        <v>212.24</v>
      </c>
      <c r="R489" s="44"/>
    </row>
    <row r="490" spans="1:18" s="1" customFormat="1" ht="21.75" customHeight="1" x14ac:dyDescent="0.2">
      <c r="A490" s="3"/>
      <c r="B490" s="64" t="s">
        <v>3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65"/>
      <c r="M490" s="6" t="s">
        <v>21</v>
      </c>
      <c r="N490" s="4">
        <v>120</v>
      </c>
      <c r="O490" s="5">
        <v>1</v>
      </c>
      <c r="P490" s="5">
        <v>4</v>
      </c>
      <c r="Q490" s="46">
        <v>2876.76</v>
      </c>
      <c r="R490" s="44"/>
    </row>
    <row r="491" spans="1:18" s="1" customFormat="1" ht="21.75" customHeight="1" x14ac:dyDescent="0.2">
      <c r="A491" s="3"/>
      <c r="B491" s="64" t="s">
        <v>2</v>
      </c>
      <c r="C491" s="64"/>
      <c r="D491" s="64"/>
      <c r="E491" s="64"/>
      <c r="F491" s="64"/>
      <c r="G491" s="64"/>
      <c r="H491" s="64"/>
      <c r="I491" s="64"/>
      <c r="J491" s="64"/>
      <c r="K491" s="64"/>
      <c r="L491" s="65"/>
      <c r="M491" s="6" t="s">
        <v>21</v>
      </c>
      <c r="N491" s="4">
        <v>200</v>
      </c>
      <c r="O491" s="5"/>
      <c r="P491" s="5"/>
      <c r="Q491" s="46">
        <f>Q492+Q493+Q494</f>
        <v>19057.887000000002</v>
      </c>
      <c r="R491" s="44"/>
    </row>
    <row r="492" spans="1:18" s="1" customFormat="1" ht="21.75" customHeight="1" x14ac:dyDescent="0.2">
      <c r="A492" s="3"/>
      <c r="B492" s="64" t="s">
        <v>1</v>
      </c>
      <c r="C492" s="64"/>
      <c r="D492" s="64"/>
      <c r="E492" s="64"/>
      <c r="F492" s="64"/>
      <c r="G492" s="64"/>
      <c r="H492" s="64"/>
      <c r="I492" s="64"/>
      <c r="J492" s="64"/>
      <c r="K492" s="64"/>
      <c r="L492" s="65"/>
      <c r="M492" s="6" t="s">
        <v>21</v>
      </c>
      <c r="N492" s="4">
        <v>240</v>
      </c>
      <c r="O492" s="5">
        <v>7</v>
      </c>
      <c r="P492" s="5">
        <v>1</v>
      </c>
      <c r="Q492" s="46">
        <v>4072.9639999999999</v>
      </c>
      <c r="R492" s="44"/>
    </row>
    <row r="493" spans="1:18" s="1" customFormat="1" ht="21.75" customHeight="1" x14ac:dyDescent="0.2">
      <c r="A493" s="3"/>
      <c r="B493" s="64" t="s">
        <v>1</v>
      </c>
      <c r="C493" s="64"/>
      <c r="D493" s="64"/>
      <c r="E493" s="64"/>
      <c r="F493" s="64"/>
      <c r="G493" s="64"/>
      <c r="H493" s="64"/>
      <c r="I493" s="64"/>
      <c r="J493" s="64"/>
      <c r="K493" s="64"/>
      <c r="L493" s="65"/>
      <c r="M493" s="6" t="s">
        <v>21</v>
      </c>
      <c r="N493" s="4">
        <v>240</v>
      </c>
      <c r="O493" s="5">
        <v>7</v>
      </c>
      <c r="P493" s="5">
        <v>2</v>
      </c>
      <c r="Q493" s="46">
        <v>12984.923000000001</v>
      </c>
      <c r="R493" s="44"/>
    </row>
    <row r="494" spans="1:18" s="1" customFormat="1" ht="21.75" customHeight="1" x14ac:dyDescent="0.2">
      <c r="A494" s="3"/>
      <c r="B494" s="64" t="s">
        <v>1</v>
      </c>
      <c r="C494" s="64"/>
      <c r="D494" s="64"/>
      <c r="E494" s="64"/>
      <c r="F494" s="64"/>
      <c r="G494" s="64"/>
      <c r="H494" s="64"/>
      <c r="I494" s="64"/>
      <c r="J494" s="64"/>
      <c r="K494" s="64"/>
      <c r="L494" s="65"/>
      <c r="M494" s="6" t="s">
        <v>21</v>
      </c>
      <c r="N494" s="4">
        <v>240</v>
      </c>
      <c r="O494" s="5">
        <v>7</v>
      </c>
      <c r="P494" s="5">
        <v>3</v>
      </c>
      <c r="Q494" s="46">
        <v>2000</v>
      </c>
      <c r="R494" s="44"/>
    </row>
    <row r="495" spans="1:18" s="1" customFormat="1" ht="12.75" customHeight="1" x14ac:dyDescent="0.2">
      <c r="A495" s="3"/>
      <c r="B495" s="64" t="s">
        <v>12</v>
      </c>
      <c r="C495" s="64"/>
      <c r="D495" s="64"/>
      <c r="E495" s="64"/>
      <c r="F495" s="64"/>
      <c r="G495" s="64"/>
      <c r="H495" s="64"/>
      <c r="I495" s="64"/>
      <c r="J495" s="64"/>
      <c r="K495" s="64"/>
      <c r="L495" s="65"/>
      <c r="M495" s="6" t="s">
        <v>21</v>
      </c>
      <c r="N495" s="4">
        <v>500</v>
      </c>
      <c r="O495" s="5"/>
      <c r="P495" s="5"/>
      <c r="Q495" s="46">
        <v>106798.39999999999</v>
      </c>
      <c r="R495" s="44"/>
    </row>
    <row r="496" spans="1:18" s="1" customFormat="1" ht="12.75" customHeight="1" x14ac:dyDescent="0.2">
      <c r="A496" s="3"/>
      <c r="B496" s="64" t="s">
        <v>22</v>
      </c>
      <c r="C496" s="64"/>
      <c r="D496" s="64"/>
      <c r="E496" s="64"/>
      <c r="F496" s="64"/>
      <c r="G496" s="64"/>
      <c r="H496" s="64"/>
      <c r="I496" s="64"/>
      <c r="J496" s="64"/>
      <c r="K496" s="64"/>
      <c r="L496" s="65"/>
      <c r="M496" s="6" t="s">
        <v>21</v>
      </c>
      <c r="N496" s="4">
        <v>540</v>
      </c>
      <c r="O496" s="5">
        <v>14</v>
      </c>
      <c r="P496" s="5">
        <v>3</v>
      </c>
      <c r="Q496" s="46">
        <v>106798.39999999999</v>
      </c>
      <c r="R496" s="44"/>
    </row>
    <row r="497" spans="1:18" s="1" customFormat="1" ht="21.75" customHeight="1" x14ac:dyDescent="0.2">
      <c r="A497" s="3"/>
      <c r="B497" s="64" t="s">
        <v>18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65"/>
      <c r="M497" s="6" t="s">
        <v>21</v>
      </c>
      <c r="N497" s="4">
        <v>600</v>
      </c>
      <c r="O497" s="5"/>
      <c r="P497" s="5"/>
      <c r="Q497" s="46">
        <f>Q498+Q499</f>
        <v>59932.993000000002</v>
      </c>
      <c r="R497" s="44"/>
    </row>
    <row r="498" spans="1:18" s="1" customFormat="1" ht="12.75" customHeight="1" x14ac:dyDescent="0.2">
      <c r="A498" s="3"/>
      <c r="B498" s="64" t="s">
        <v>17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65"/>
      <c r="M498" s="6" t="s">
        <v>21</v>
      </c>
      <c r="N498" s="4">
        <v>610</v>
      </c>
      <c r="O498" s="5">
        <v>7</v>
      </c>
      <c r="P498" s="5">
        <v>2</v>
      </c>
      <c r="Q498" s="46">
        <v>24361.511999999999</v>
      </c>
      <c r="R498" s="44"/>
    </row>
    <row r="499" spans="1:18" s="1" customFormat="1" ht="12.75" customHeight="1" x14ac:dyDescent="0.2">
      <c r="A499" s="3"/>
      <c r="B499" s="64" t="s">
        <v>17</v>
      </c>
      <c r="C499" s="64"/>
      <c r="D499" s="64"/>
      <c r="E499" s="64"/>
      <c r="F499" s="64"/>
      <c r="G499" s="64"/>
      <c r="H499" s="64"/>
      <c r="I499" s="64"/>
      <c r="J499" s="64"/>
      <c r="K499" s="64"/>
      <c r="L499" s="65"/>
      <c r="M499" s="6" t="s">
        <v>21</v>
      </c>
      <c r="N499" s="4">
        <v>610</v>
      </c>
      <c r="O499" s="5">
        <v>7</v>
      </c>
      <c r="P499" s="5">
        <v>3</v>
      </c>
      <c r="Q499" s="46">
        <v>35571.481</v>
      </c>
      <c r="R499" s="44"/>
    </row>
    <row r="500" spans="1:18" s="1" customFormat="1" ht="42.75" customHeight="1" x14ac:dyDescent="0.2">
      <c r="A500" s="3"/>
      <c r="B500" s="68" t="s">
        <v>20</v>
      </c>
      <c r="C500" s="68"/>
      <c r="D500" s="68"/>
      <c r="E500" s="68"/>
      <c r="F500" s="68"/>
      <c r="G500" s="68"/>
      <c r="H500" s="68"/>
      <c r="I500" s="68"/>
      <c r="J500" s="68"/>
      <c r="K500" s="68"/>
      <c r="L500" s="69"/>
      <c r="M500" s="9" t="s">
        <v>16</v>
      </c>
      <c r="N500" s="7"/>
      <c r="O500" s="8"/>
      <c r="P500" s="8"/>
      <c r="Q500" s="45">
        <v>1672.8</v>
      </c>
      <c r="R500" s="44"/>
    </row>
    <row r="501" spans="1:18" s="1" customFormat="1" ht="42.75" customHeight="1" x14ac:dyDescent="0.2">
      <c r="A501" s="3"/>
      <c r="B501" s="64" t="s">
        <v>4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65"/>
      <c r="M501" s="6" t="s">
        <v>16</v>
      </c>
      <c r="N501" s="4">
        <v>100</v>
      </c>
      <c r="O501" s="5"/>
      <c r="P501" s="5"/>
      <c r="Q501" s="46">
        <v>620</v>
      </c>
      <c r="R501" s="44"/>
    </row>
    <row r="502" spans="1:18" s="1" customFormat="1" ht="12.75" customHeight="1" x14ac:dyDescent="0.2">
      <c r="A502" s="3"/>
      <c r="B502" s="64" t="s">
        <v>19</v>
      </c>
      <c r="C502" s="64"/>
      <c r="D502" s="64"/>
      <c r="E502" s="64"/>
      <c r="F502" s="64"/>
      <c r="G502" s="64"/>
      <c r="H502" s="64"/>
      <c r="I502" s="64"/>
      <c r="J502" s="64"/>
      <c r="K502" s="64"/>
      <c r="L502" s="65"/>
      <c r="M502" s="6" t="s">
        <v>16</v>
      </c>
      <c r="N502" s="4">
        <v>110</v>
      </c>
      <c r="O502" s="5">
        <v>7</v>
      </c>
      <c r="P502" s="5">
        <v>2</v>
      </c>
      <c r="Q502" s="46">
        <v>620</v>
      </c>
      <c r="R502" s="44"/>
    </row>
    <row r="503" spans="1:18" s="1" customFormat="1" ht="21.75" customHeight="1" x14ac:dyDescent="0.2">
      <c r="A503" s="3"/>
      <c r="B503" s="64" t="s">
        <v>18</v>
      </c>
      <c r="C503" s="64"/>
      <c r="D503" s="64"/>
      <c r="E503" s="64"/>
      <c r="F503" s="64"/>
      <c r="G503" s="64"/>
      <c r="H503" s="64"/>
      <c r="I503" s="64"/>
      <c r="J503" s="64"/>
      <c r="K503" s="64"/>
      <c r="L503" s="65"/>
      <c r="M503" s="6" t="s">
        <v>16</v>
      </c>
      <c r="N503" s="4">
        <v>600</v>
      </c>
      <c r="O503" s="5"/>
      <c r="P503" s="5"/>
      <c r="Q503" s="46">
        <v>1052.8</v>
      </c>
      <c r="R503" s="44"/>
    </row>
    <row r="504" spans="1:18" s="1" customFormat="1" ht="12.75" customHeight="1" x14ac:dyDescent="0.2">
      <c r="A504" s="3"/>
      <c r="B504" s="64" t="s">
        <v>17</v>
      </c>
      <c r="C504" s="64"/>
      <c r="D504" s="64"/>
      <c r="E504" s="64"/>
      <c r="F504" s="64"/>
      <c r="G504" s="64"/>
      <c r="H504" s="64"/>
      <c r="I504" s="64"/>
      <c r="J504" s="64"/>
      <c r="K504" s="64"/>
      <c r="L504" s="65"/>
      <c r="M504" s="6" t="s">
        <v>16</v>
      </c>
      <c r="N504" s="4">
        <v>610</v>
      </c>
      <c r="O504" s="5">
        <v>7</v>
      </c>
      <c r="P504" s="5">
        <v>3</v>
      </c>
      <c r="Q504" s="46">
        <v>1052.8</v>
      </c>
      <c r="R504" s="44"/>
    </row>
    <row r="505" spans="1:18" s="1" customFormat="1" ht="12.75" customHeight="1" x14ac:dyDescent="0.2">
      <c r="A505" s="3"/>
      <c r="B505" s="70" t="s">
        <v>15</v>
      </c>
      <c r="C505" s="70"/>
      <c r="D505" s="70"/>
      <c r="E505" s="70"/>
      <c r="F505" s="70"/>
      <c r="G505" s="70"/>
      <c r="H505" s="70"/>
      <c r="I505" s="70"/>
      <c r="J505" s="70"/>
      <c r="K505" s="70"/>
      <c r="L505" s="71"/>
      <c r="M505" s="12" t="s">
        <v>14</v>
      </c>
      <c r="N505" s="10"/>
      <c r="O505" s="11"/>
      <c r="P505" s="11"/>
      <c r="Q505" s="47">
        <v>3571.2</v>
      </c>
      <c r="R505" s="44"/>
    </row>
    <row r="506" spans="1:18" s="1" customFormat="1" ht="32.25" customHeight="1" x14ac:dyDescent="0.2">
      <c r="A506" s="3"/>
      <c r="B506" s="68" t="s">
        <v>13</v>
      </c>
      <c r="C506" s="68"/>
      <c r="D506" s="68"/>
      <c r="E506" s="68"/>
      <c r="F506" s="68"/>
      <c r="G506" s="68"/>
      <c r="H506" s="68"/>
      <c r="I506" s="68"/>
      <c r="J506" s="68"/>
      <c r="K506" s="68"/>
      <c r="L506" s="69"/>
      <c r="M506" s="9" t="s">
        <v>10</v>
      </c>
      <c r="N506" s="7"/>
      <c r="O506" s="8"/>
      <c r="P506" s="8"/>
      <c r="Q506" s="45">
        <v>2596.8000000000002</v>
      </c>
      <c r="R506" s="44"/>
    </row>
    <row r="507" spans="1:18" s="1" customFormat="1" ht="12.75" customHeight="1" x14ac:dyDescent="0.2">
      <c r="A507" s="3"/>
      <c r="B507" s="64" t="s">
        <v>12</v>
      </c>
      <c r="C507" s="64"/>
      <c r="D507" s="64"/>
      <c r="E507" s="64"/>
      <c r="F507" s="64"/>
      <c r="G507" s="64"/>
      <c r="H507" s="64"/>
      <c r="I507" s="64"/>
      <c r="J507" s="64"/>
      <c r="K507" s="64"/>
      <c r="L507" s="65"/>
      <c r="M507" s="6" t="s">
        <v>10</v>
      </c>
      <c r="N507" s="4">
        <v>500</v>
      </c>
      <c r="O507" s="5"/>
      <c r="P507" s="5"/>
      <c r="Q507" s="46">
        <v>2596.8000000000002</v>
      </c>
      <c r="R507" s="44"/>
    </row>
    <row r="508" spans="1:18" s="1" customFormat="1" ht="12.75" customHeight="1" x14ac:dyDescent="0.2">
      <c r="A508" s="3"/>
      <c r="B508" s="64" t="s">
        <v>11</v>
      </c>
      <c r="C508" s="64"/>
      <c r="D508" s="64"/>
      <c r="E508" s="64"/>
      <c r="F508" s="64"/>
      <c r="G508" s="64"/>
      <c r="H508" s="64"/>
      <c r="I508" s="64"/>
      <c r="J508" s="64"/>
      <c r="K508" s="64"/>
      <c r="L508" s="65"/>
      <c r="M508" s="6" t="s">
        <v>10</v>
      </c>
      <c r="N508" s="4">
        <v>530</v>
      </c>
      <c r="O508" s="5">
        <v>2</v>
      </c>
      <c r="P508" s="5">
        <v>3</v>
      </c>
      <c r="Q508" s="46">
        <v>2596.8000000000002</v>
      </c>
      <c r="R508" s="44"/>
    </row>
    <row r="509" spans="1:18" s="1" customFormat="1" ht="21.75" customHeight="1" x14ac:dyDescent="0.2">
      <c r="A509" s="3"/>
      <c r="B509" s="68" t="s">
        <v>7</v>
      </c>
      <c r="C509" s="68"/>
      <c r="D509" s="68"/>
      <c r="E509" s="68"/>
      <c r="F509" s="68"/>
      <c r="G509" s="68"/>
      <c r="H509" s="68"/>
      <c r="I509" s="68"/>
      <c r="J509" s="68"/>
      <c r="K509" s="68"/>
      <c r="L509" s="69"/>
      <c r="M509" s="9" t="s">
        <v>6</v>
      </c>
      <c r="N509" s="7"/>
      <c r="O509" s="8"/>
      <c r="P509" s="8"/>
      <c r="Q509" s="45">
        <v>512.6</v>
      </c>
      <c r="R509" s="44"/>
    </row>
    <row r="510" spans="1:18" s="1" customFormat="1" ht="21.75" customHeight="1" x14ac:dyDescent="0.2">
      <c r="A510" s="3"/>
      <c r="B510" s="64" t="s">
        <v>2</v>
      </c>
      <c r="C510" s="64"/>
      <c r="D510" s="64"/>
      <c r="E510" s="64"/>
      <c r="F510" s="64"/>
      <c r="G510" s="64"/>
      <c r="H510" s="64"/>
      <c r="I510" s="64"/>
      <c r="J510" s="64"/>
      <c r="K510" s="64"/>
      <c r="L510" s="65"/>
      <c r="M510" s="6" t="s">
        <v>6</v>
      </c>
      <c r="N510" s="4">
        <v>200</v>
      </c>
      <c r="O510" s="5"/>
      <c r="P510" s="5"/>
      <c r="Q510" s="46">
        <v>512.6</v>
      </c>
      <c r="R510" s="44"/>
    </row>
    <row r="511" spans="1:18" s="1" customFormat="1" ht="21.75" customHeight="1" x14ac:dyDescent="0.2">
      <c r="A511" s="3"/>
      <c r="B511" s="64" t="s">
        <v>1</v>
      </c>
      <c r="C511" s="64"/>
      <c r="D511" s="64"/>
      <c r="E511" s="64"/>
      <c r="F511" s="64"/>
      <c r="G511" s="64"/>
      <c r="H511" s="64"/>
      <c r="I511" s="64"/>
      <c r="J511" s="64"/>
      <c r="K511" s="64"/>
      <c r="L511" s="65"/>
      <c r="M511" s="6" t="s">
        <v>6</v>
      </c>
      <c r="N511" s="4">
        <v>240</v>
      </c>
      <c r="O511" s="5">
        <v>5</v>
      </c>
      <c r="P511" s="5">
        <v>3</v>
      </c>
      <c r="Q511" s="46">
        <v>512.6</v>
      </c>
      <c r="R511" s="44"/>
    </row>
    <row r="512" spans="1:18" s="1" customFormat="1" ht="42.75" customHeight="1" x14ac:dyDescent="0.2">
      <c r="A512" s="3"/>
      <c r="B512" s="68" t="s">
        <v>5</v>
      </c>
      <c r="C512" s="68"/>
      <c r="D512" s="68"/>
      <c r="E512" s="68"/>
      <c r="F512" s="68"/>
      <c r="G512" s="68"/>
      <c r="H512" s="68"/>
      <c r="I512" s="68"/>
      <c r="J512" s="68"/>
      <c r="K512" s="68"/>
      <c r="L512" s="69"/>
      <c r="M512" s="9" t="s">
        <v>0</v>
      </c>
      <c r="N512" s="7"/>
      <c r="O512" s="8"/>
      <c r="P512" s="8"/>
      <c r="Q512" s="45">
        <v>461.8</v>
      </c>
      <c r="R512" s="44"/>
    </row>
    <row r="513" spans="1:18" s="1" customFormat="1" ht="42.75" customHeight="1" x14ac:dyDescent="0.2">
      <c r="A513" s="3"/>
      <c r="B513" s="64" t="s">
        <v>4</v>
      </c>
      <c r="C513" s="64"/>
      <c r="D513" s="64"/>
      <c r="E513" s="64"/>
      <c r="F513" s="64"/>
      <c r="G513" s="64"/>
      <c r="H513" s="64"/>
      <c r="I513" s="64"/>
      <c r="J513" s="64"/>
      <c r="K513" s="64"/>
      <c r="L513" s="65"/>
      <c r="M513" s="6" t="s">
        <v>0</v>
      </c>
      <c r="N513" s="4">
        <v>100</v>
      </c>
      <c r="O513" s="5"/>
      <c r="P513" s="5"/>
      <c r="Q513" s="46">
        <v>384.9</v>
      </c>
      <c r="R513" s="44"/>
    </row>
    <row r="514" spans="1:18" s="1" customFormat="1" ht="21.75" customHeight="1" x14ac:dyDescent="0.2">
      <c r="A514" s="3"/>
      <c r="B514" s="64" t="s">
        <v>3</v>
      </c>
      <c r="C514" s="64"/>
      <c r="D514" s="64"/>
      <c r="E514" s="64"/>
      <c r="F514" s="64"/>
      <c r="G514" s="64"/>
      <c r="H514" s="64"/>
      <c r="I514" s="64"/>
      <c r="J514" s="64"/>
      <c r="K514" s="64"/>
      <c r="L514" s="65"/>
      <c r="M514" s="6" t="s">
        <v>0</v>
      </c>
      <c r="N514" s="4">
        <v>120</v>
      </c>
      <c r="O514" s="5">
        <v>1</v>
      </c>
      <c r="P514" s="5">
        <v>4</v>
      </c>
      <c r="Q514" s="46">
        <v>384.9</v>
      </c>
      <c r="R514" s="44"/>
    </row>
    <row r="515" spans="1:18" s="1" customFormat="1" ht="21.75" customHeight="1" x14ac:dyDescent="0.2">
      <c r="A515" s="3"/>
      <c r="B515" s="64" t="s">
        <v>2</v>
      </c>
      <c r="C515" s="64"/>
      <c r="D515" s="64"/>
      <c r="E515" s="64"/>
      <c r="F515" s="64"/>
      <c r="G515" s="64"/>
      <c r="H515" s="64"/>
      <c r="I515" s="64"/>
      <c r="J515" s="64"/>
      <c r="K515" s="64"/>
      <c r="L515" s="65"/>
      <c r="M515" s="6" t="s">
        <v>0</v>
      </c>
      <c r="N515" s="4">
        <v>200</v>
      </c>
      <c r="O515" s="5"/>
      <c r="P515" s="5"/>
      <c r="Q515" s="46">
        <v>76.900000000000006</v>
      </c>
      <c r="R515" s="44"/>
    </row>
    <row r="516" spans="1:18" s="1" customFormat="1" ht="21.75" customHeight="1" x14ac:dyDescent="0.2">
      <c r="A516" s="3"/>
      <c r="B516" s="64" t="s">
        <v>1</v>
      </c>
      <c r="C516" s="64"/>
      <c r="D516" s="64"/>
      <c r="E516" s="64"/>
      <c r="F516" s="64"/>
      <c r="G516" s="64"/>
      <c r="H516" s="64"/>
      <c r="I516" s="64"/>
      <c r="J516" s="64"/>
      <c r="K516" s="64"/>
      <c r="L516" s="65"/>
      <c r="M516" s="6" t="s">
        <v>0</v>
      </c>
      <c r="N516" s="4">
        <v>240</v>
      </c>
      <c r="O516" s="5">
        <v>1</v>
      </c>
      <c r="P516" s="5">
        <v>4</v>
      </c>
      <c r="Q516" s="46">
        <v>76.900000000000006</v>
      </c>
      <c r="R516" s="44"/>
    </row>
    <row r="517" spans="1:18" s="1" customFormat="1" ht="12.75" customHeight="1" x14ac:dyDescent="0.25">
      <c r="A517" s="48"/>
      <c r="B517" s="66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49"/>
      <c r="N517" s="49"/>
      <c r="O517" s="49"/>
      <c r="P517" s="49"/>
      <c r="Q517" s="39">
        <v>2120706.233</v>
      </c>
      <c r="R517" s="38"/>
    </row>
  </sheetData>
  <mergeCells count="513">
    <mergeCell ref="B513:L513"/>
    <mergeCell ref="B514:L514"/>
    <mergeCell ref="B504:L504"/>
    <mergeCell ref="B505:L505"/>
    <mergeCell ref="B506:L506"/>
    <mergeCell ref="B507:L507"/>
    <mergeCell ref="B508:L508"/>
    <mergeCell ref="B509:L509"/>
    <mergeCell ref="B510:L510"/>
    <mergeCell ref="B511:L511"/>
    <mergeCell ref="B512:L512"/>
    <mergeCell ref="B495:L495"/>
    <mergeCell ref="B496:L496"/>
    <mergeCell ref="B497:L497"/>
    <mergeCell ref="B498:L498"/>
    <mergeCell ref="B499:L499"/>
    <mergeCell ref="B500:L500"/>
    <mergeCell ref="B501:L501"/>
    <mergeCell ref="B502:L502"/>
    <mergeCell ref="B503:L503"/>
    <mergeCell ref="B492:L492"/>
    <mergeCell ref="B493:L493"/>
    <mergeCell ref="B494:L494"/>
    <mergeCell ref="B481:L481"/>
    <mergeCell ref="B482:L482"/>
    <mergeCell ref="B483:L483"/>
    <mergeCell ref="B484:L484"/>
    <mergeCell ref="B485:L485"/>
    <mergeCell ref="B486:L486"/>
    <mergeCell ref="B487:L487"/>
    <mergeCell ref="B488:L488"/>
    <mergeCell ref="B489:L489"/>
    <mergeCell ref="B474:L474"/>
    <mergeCell ref="B475:L475"/>
    <mergeCell ref="B476:L476"/>
    <mergeCell ref="B477:L477"/>
    <mergeCell ref="B478:L478"/>
    <mergeCell ref="B479:L479"/>
    <mergeCell ref="B480:L480"/>
    <mergeCell ref="B490:L490"/>
    <mergeCell ref="B491:L491"/>
    <mergeCell ref="B465:L465"/>
    <mergeCell ref="B466:L466"/>
    <mergeCell ref="B467:L467"/>
    <mergeCell ref="B468:L468"/>
    <mergeCell ref="B469:L469"/>
    <mergeCell ref="B470:L470"/>
    <mergeCell ref="B471:L471"/>
    <mergeCell ref="B472:L472"/>
    <mergeCell ref="B473:L473"/>
    <mergeCell ref="A1:Q1"/>
    <mergeCell ref="E2:Q2"/>
    <mergeCell ref="A3:Q3"/>
    <mergeCell ref="C4:Q4"/>
    <mergeCell ref="A5:Q5"/>
    <mergeCell ref="A9:Q9"/>
    <mergeCell ref="B213:L213"/>
    <mergeCell ref="B210:L210"/>
    <mergeCell ref="B147:L147"/>
    <mergeCell ref="B150:L150"/>
    <mergeCell ref="B145:L145"/>
    <mergeCell ref="B135:L135"/>
    <mergeCell ref="B80:L80"/>
    <mergeCell ref="B65:L65"/>
    <mergeCell ref="B68:L68"/>
    <mergeCell ref="B43:L43"/>
    <mergeCell ref="B58:L58"/>
    <mergeCell ref="B98:L98"/>
    <mergeCell ref="B130:L130"/>
    <mergeCell ref="B125:L125"/>
    <mergeCell ref="B112:L112"/>
    <mergeCell ref="B115:L115"/>
    <mergeCell ref="B118:L118"/>
    <mergeCell ref="B60:L60"/>
    <mergeCell ref="B70:L70"/>
    <mergeCell ref="B164:L164"/>
    <mergeCell ref="B144:L144"/>
    <mergeCell ref="B82:L82"/>
    <mergeCell ref="B108:L108"/>
    <mergeCell ref="B95:L95"/>
    <mergeCell ref="B126:L126"/>
    <mergeCell ref="B128:L128"/>
    <mergeCell ref="B74:L74"/>
    <mergeCell ref="B76:L76"/>
    <mergeCell ref="B77:L77"/>
    <mergeCell ref="B79:L79"/>
    <mergeCell ref="B72:L72"/>
    <mergeCell ref="B85:L85"/>
    <mergeCell ref="B88:L88"/>
    <mergeCell ref="B73:L73"/>
    <mergeCell ref="B156:L156"/>
    <mergeCell ref="B160:L160"/>
    <mergeCell ref="B111:L111"/>
    <mergeCell ref="B114:L114"/>
    <mergeCell ref="B117:L117"/>
    <mergeCell ref="B120:L120"/>
    <mergeCell ref="B81:L81"/>
    <mergeCell ref="B410:L410"/>
    <mergeCell ref="B371:L371"/>
    <mergeCell ref="B374:L374"/>
    <mergeCell ref="B367:L367"/>
    <mergeCell ref="B370:L370"/>
    <mergeCell ref="B373:L373"/>
    <mergeCell ref="B381:L381"/>
    <mergeCell ref="B384:L384"/>
    <mergeCell ref="B383:L383"/>
    <mergeCell ref="B379:L379"/>
    <mergeCell ref="B368:L368"/>
    <mergeCell ref="B377:L377"/>
    <mergeCell ref="B400:L400"/>
    <mergeCell ref="B403:L403"/>
    <mergeCell ref="B406:L406"/>
    <mergeCell ref="B375:L375"/>
    <mergeCell ref="B376:L376"/>
    <mergeCell ref="B398:L398"/>
    <mergeCell ref="B402:L402"/>
    <mergeCell ref="B405:L405"/>
    <mergeCell ref="B408:L408"/>
    <mergeCell ref="B404:L404"/>
    <mergeCell ref="B407:L407"/>
    <mergeCell ref="B409:L409"/>
    <mergeCell ref="B401:L401"/>
    <mergeCell ref="B388:L388"/>
    <mergeCell ref="B385:L385"/>
    <mergeCell ref="B386:L386"/>
    <mergeCell ref="B397:L397"/>
    <mergeCell ref="B395:L395"/>
    <mergeCell ref="B394:L394"/>
    <mergeCell ref="B392:L392"/>
    <mergeCell ref="B366:L366"/>
    <mergeCell ref="B393:L393"/>
    <mergeCell ref="B396:L396"/>
    <mergeCell ref="B369:L369"/>
    <mergeCell ref="B372:L372"/>
    <mergeCell ref="B387:L387"/>
    <mergeCell ref="B399:L399"/>
    <mergeCell ref="B391:L391"/>
    <mergeCell ref="B382:L382"/>
    <mergeCell ref="B390:L390"/>
    <mergeCell ref="B389:L389"/>
    <mergeCell ref="B380:L380"/>
    <mergeCell ref="B39:L39"/>
    <mergeCell ref="B44:L44"/>
    <mergeCell ref="B47:L47"/>
    <mergeCell ref="B29:L29"/>
    <mergeCell ref="B33:L33"/>
    <mergeCell ref="B40:L40"/>
    <mergeCell ref="B41:L41"/>
    <mergeCell ref="B42:L42"/>
    <mergeCell ref="B46:L46"/>
    <mergeCell ref="B107:L107"/>
    <mergeCell ref="B96:L96"/>
    <mergeCell ref="B99:L99"/>
    <mergeCell ref="B101:L101"/>
    <mergeCell ref="B105:L105"/>
    <mergeCell ref="B92:L92"/>
    <mergeCell ref="B94:L94"/>
    <mergeCell ref="B93:L93"/>
    <mergeCell ref="B225:L225"/>
    <mergeCell ref="B183:L183"/>
    <mergeCell ref="B191:L191"/>
    <mergeCell ref="B187:L187"/>
    <mergeCell ref="B195:L195"/>
    <mergeCell ref="B197:L197"/>
    <mergeCell ref="B220:L220"/>
    <mergeCell ref="B222:L222"/>
    <mergeCell ref="B205:L205"/>
    <mergeCell ref="B200:L200"/>
    <mergeCell ref="B203:L203"/>
    <mergeCell ref="B190:L190"/>
    <mergeCell ref="B91:L91"/>
    <mergeCell ref="B90:L90"/>
    <mergeCell ref="B97:L97"/>
    <mergeCell ref="B103:L103"/>
    <mergeCell ref="B84:L84"/>
    <mergeCell ref="B87:L87"/>
    <mergeCell ref="B106:L106"/>
    <mergeCell ref="B185:L185"/>
    <mergeCell ref="B188:L188"/>
    <mergeCell ref="B175:L175"/>
    <mergeCell ref="B151:L151"/>
    <mergeCell ref="B155:L155"/>
    <mergeCell ref="B184:L184"/>
    <mergeCell ref="B173:L173"/>
    <mergeCell ref="B165:L165"/>
    <mergeCell ref="B166:L166"/>
    <mergeCell ref="B186:L186"/>
    <mergeCell ref="B119:L119"/>
    <mergeCell ref="B124:L124"/>
    <mergeCell ref="B127:L127"/>
    <mergeCell ref="B122:L122"/>
    <mergeCell ref="B121:L121"/>
    <mergeCell ref="B100:L100"/>
    <mergeCell ref="B104:L104"/>
    <mergeCell ref="B221:L221"/>
    <mergeCell ref="B233:L233"/>
    <mergeCell ref="B234:L234"/>
    <mergeCell ref="B232:L232"/>
    <mergeCell ref="B278:L278"/>
    <mergeCell ref="B261:L261"/>
    <mergeCell ref="B265:L265"/>
    <mergeCell ref="B268:L268"/>
    <mergeCell ref="B244:L244"/>
    <mergeCell ref="B239:L239"/>
    <mergeCell ref="B243:L243"/>
    <mergeCell ref="B223:L223"/>
    <mergeCell ref="B229:L229"/>
    <mergeCell ref="B249:L249"/>
    <mergeCell ref="B262:L262"/>
    <mergeCell ref="B266:L266"/>
    <mergeCell ref="B269:L269"/>
    <mergeCell ref="B275:L275"/>
    <mergeCell ref="B276:L276"/>
    <mergeCell ref="B258:L258"/>
    <mergeCell ref="B251:L251"/>
    <mergeCell ref="B238:L238"/>
    <mergeCell ref="B240:L240"/>
    <mergeCell ref="B236:L236"/>
    <mergeCell ref="B255:L255"/>
    <mergeCell ref="B302:L302"/>
    <mergeCell ref="B304:L304"/>
    <mergeCell ref="B267:L267"/>
    <mergeCell ref="B270:L270"/>
    <mergeCell ref="B274:L274"/>
    <mergeCell ref="B279:L279"/>
    <mergeCell ref="B277:L277"/>
    <mergeCell ref="B283:L283"/>
    <mergeCell ref="B294:L294"/>
    <mergeCell ref="B296:L296"/>
    <mergeCell ref="B298:L298"/>
    <mergeCell ref="B290:L290"/>
    <mergeCell ref="B293:L293"/>
    <mergeCell ref="B292:L292"/>
    <mergeCell ref="B295:L295"/>
    <mergeCell ref="B282:L282"/>
    <mergeCell ref="B299:L299"/>
    <mergeCell ref="B281:L281"/>
    <mergeCell ref="B287:L287"/>
    <mergeCell ref="B286:L286"/>
    <mergeCell ref="B289:L289"/>
    <mergeCell ref="B297:L297"/>
    <mergeCell ref="B199:L199"/>
    <mergeCell ref="B202:L202"/>
    <mergeCell ref="B193:L193"/>
    <mergeCell ref="B198:L198"/>
    <mergeCell ref="B201:L201"/>
    <mergeCell ref="B216:L216"/>
    <mergeCell ref="B219:L219"/>
    <mergeCell ref="B214:L214"/>
    <mergeCell ref="B217:L217"/>
    <mergeCell ref="B15:L15"/>
    <mergeCell ref="B18:L18"/>
    <mergeCell ref="B21:L21"/>
    <mergeCell ref="B23:L23"/>
    <mergeCell ref="B26:L26"/>
    <mergeCell ref="B28:L28"/>
    <mergeCell ref="B32:L32"/>
    <mergeCell ref="B36:L36"/>
    <mergeCell ref="B38:L38"/>
    <mergeCell ref="B16:L16"/>
    <mergeCell ref="B19:L19"/>
    <mergeCell ref="B22:L22"/>
    <mergeCell ref="B24:L24"/>
    <mergeCell ref="B27:L27"/>
    <mergeCell ref="B37:L37"/>
    <mergeCell ref="B49:L49"/>
    <mergeCell ref="B53:L53"/>
    <mergeCell ref="B50:L50"/>
    <mergeCell ref="B54:L54"/>
    <mergeCell ref="B59:L59"/>
    <mergeCell ref="B61:L61"/>
    <mergeCell ref="B64:L64"/>
    <mergeCell ref="B67:L67"/>
    <mergeCell ref="B69:L69"/>
    <mergeCell ref="B62:L62"/>
    <mergeCell ref="B364:L364"/>
    <mergeCell ref="B226:L226"/>
    <mergeCell ref="B230:L230"/>
    <mergeCell ref="B231:L231"/>
    <mergeCell ref="B256:L256"/>
    <mergeCell ref="B308:L308"/>
    <mergeCell ref="B311:L311"/>
    <mergeCell ref="B300:L300"/>
    <mergeCell ref="B313:L313"/>
    <mergeCell ref="B342:L342"/>
    <mergeCell ref="B340:L340"/>
    <mergeCell ref="B284:L284"/>
    <mergeCell ref="B305:L305"/>
    <mergeCell ref="B307:L307"/>
    <mergeCell ref="B273:L273"/>
    <mergeCell ref="B272:L272"/>
    <mergeCell ref="B306:L306"/>
    <mergeCell ref="B237:L237"/>
    <mergeCell ref="B245:L245"/>
    <mergeCell ref="B248:L248"/>
    <mergeCell ref="B303:L303"/>
    <mergeCell ref="B327:L327"/>
    <mergeCell ref="B322:L322"/>
    <mergeCell ref="B325:L325"/>
    <mergeCell ref="B353:L353"/>
    <mergeCell ref="B357:L357"/>
    <mergeCell ref="B361:L361"/>
    <mergeCell ref="B280:L280"/>
    <mergeCell ref="B259:L259"/>
    <mergeCell ref="B263:L263"/>
    <mergeCell ref="B271:L271"/>
    <mergeCell ref="B288:L288"/>
    <mergeCell ref="B291:L291"/>
    <mergeCell ref="B71:L71"/>
    <mergeCell ref="B339:L339"/>
    <mergeCell ref="B148:L148"/>
    <mergeCell ref="B152:L152"/>
    <mergeCell ref="B137:L137"/>
    <mergeCell ref="B227:L227"/>
    <mergeCell ref="B242:L242"/>
    <mergeCell ref="B136:L136"/>
    <mergeCell ref="B138:L138"/>
    <mergeCell ref="B141:L141"/>
    <mergeCell ref="B142:L142"/>
    <mergeCell ref="B139:L139"/>
    <mergeCell ref="B176:L176"/>
    <mergeCell ref="B241:L241"/>
    <mergeCell ref="B140:L140"/>
    <mergeCell ref="B211:L211"/>
    <mergeCell ref="B212:L212"/>
    <mergeCell ref="B215:L215"/>
    <mergeCell ref="B218:L218"/>
    <mergeCell ref="B224:L224"/>
    <mergeCell ref="B336:L336"/>
    <mergeCell ref="B335:L335"/>
    <mergeCell ref="B309:L309"/>
    <mergeCell ref="B318:L318"/>
    <mergeCell ref="B356:L356"/>
    <mergeCell ref="B359:L359"/>
    <mergeCell ref="B378:L378"/>
    <mergeCell ref="B334:L334"/>
    <mergeCell ref="B337:L337"/>
    <mergeCell ref="B338:L338"/>
    <mergeCell ref="B341:L341"/>
    <mergeCell ref="B344:L344"/>
    <mergeCell ref="B365:L365"/>
    <mergeCell ref="B362:L362"/>
    <mergeCell ref="B363:L363"/>
    <mergeCell ref="B360:L360"/>
    <mergeCell ref="B349:L349"/>
    <mergeCell ref="B352:L352"/>
    <mergeCell ref="B355:L355"/>
    <mergeCell ref="B345:L345"/>
    <mergeCell ref="B348:L348"/>
    <mergeCell ref="B351:L351"/>
    <mergeCell ref="B343:L343"/>
    <mergeCell ref="B354:L354"/>
    <mergeCell ref="B346:L346"/>
    <mergeCell ref="B358:L358"/>
    <mergeCell ref="B347:L347"/>
    <mergeCell ref="B350:L350"/>
    <mergeCell ref="B330:L330"/>
    <mergeCell ref="B333:L333"/>
    <mergeCell ref="B316:L316"/>
    <mergeCell ref="B319:L319"/>
    <mergeCell ref="B321:L321"/>
    <mergeCell ref="B332:L332"/>
    <mergeCell ref="B328:L328"/>
    <mergeCell ref="B331:L331"/>
    <mergeCell ref="B324:L324"/>
    <mergeCell ref="B326:L326"/>
    <mergeCell ref="B314:L314"/>
    <mergeCell ref="B329:L329"/>
    <mergeCell ref="B154:L154"/>
    <mergeCell ref="B158:L158"/>
    <mergeCell ref="B162:L162"/>
    <mergeCell ref="B170:L170"/>
    <mergeCell ref="B174:L174"/>
    <mergeCell ref="B177:L177"/>
    <mergeCell ref="B181:L181"/>
    <mergeCell ref="B168:L168"/>
    <mergeCell ref="B172:L172"/>
    <mergeCell ref="B323:L323"/>
    <mergeCell ref="B189:L189"/>
    <mergeCell ref="B208:L208"/>
    <mergeCell ref="B206:L206"/>
    <mergeCell ref="B209:L209"/>
    <mergeCell ref="B169:L169"/>
    <mergeCell ref="B250:L250"/>
    <mergeCell ref="B254:L254"/>
    <mergeCell ref="B257:L257"/>
    <mergeCell ref="B285:L285"/>
    <mergeCell ref="B252:L252"/>
    <mergeCell ref="B194:L194"/>
    <mergeCell ref="B196:L196"/>
    <mergeCell ref="L7:P7"/>
    <mergeCell ref="A7:K7"/>
    <mergeCell ref="B109:L109"/>
    <mergeCell ref="B301:L301"/>
    <mergeCell ref="B228:L228"/>
    <mergeCell ref="B235:L235"/>
    <mergeCell ref="B246:L246"/>
    <mergeCell ref="B253:L253"/>
    <mergeCell ref="B260:L260"/>
    <mergeCell ref="B264:L264"/>
    <mergeCell ref="B110:L110"/>
    <mergeCell ref="B113:L113"/>
    <mergeCell ref="B116:L116"/>
    <mergeCell ref="B159:L159"/>
    <mergeCell ref="B163:L163"/>
    <mergeCell ref="B167:L167"/>
    <mergeCell ref="B171:L171"/>
    <mergeCell ref="B192:L192"/>
    <mergeCell ref="B179:L179"/>
    <mergeCell ref="B149:L149"/>
    <mergeCell ref="B247:L247"/>
    <mergeCell ref="B153:L153"/>
    <mergeCell ref="B157:L157"/>
    <mergeCell ref="B161:L161"/>
    <mergeCell ref="B13:L13"/>
    <mergeCell ref="B30:L30"/>
    <mergeCell ref="B34:L34"/>
    <mergeCell ref="B51:L51"/>
    <mergeCell ref="B89:L89"/>
    <mergeCell ref="B102:L102"/>
    <mergeCell ref="B63:L63"/>
    <mergeCell ref="B66:L66"/>
    <mergeCell ref="B83:L83"/>
    <mergeCell ref="B86:L86"/>
    <mergeCell ref="B14:L14"/>
    <mergeCell ref="B17:L17"/>
    <mergeCell ref="B20:L20"/>
    <mergeCell ref="B25:L25"/>
    <mergeCell ref="B31:L31"/>
    <mergeCell ref="B35:L35"/>
    <mergeCell ref="B45:L45"/>
    <mergeCell ref="B48:L48"/>
    <mergeCell ref="B52:L52"/>
    <mergeCell ref="B56:L56"/>
    <mergeCell ref="B55:L55"/>
    <mergeCell ref="B57:L57"/>
    <mergeCell ref="B75:L75"/>
    <mergeCell ref="B78:L78"/>
    <mergeCell ref="B411:L411"/>
    <mergeCell ref="B412:L412"/>
    <mergeCell ref="B413:L413"/>
    <mergeCell ref="B414:L414"/>
    <mergeCell ref="B415:L415"/>
    <mergeCell ref="B416:L416"/>
    <mergeCell ref="B129:L129"/>
    <mergeCell ref="B131:L131"/>
    <mergeCell ref="B123:L123"/>
    <mergeCell ref="B143:L143"/>
    <mergeCell ref="B134:L134"/>
    <mergeCell ref="B133:L133"/>
    <mergeCell ref="B204:L204"/>
    <mergeCell ref="B207:L207"/>
    <mergeCell ref="B132:L132"/>
    <mergeCell ref="B146:L146"/>
    <mergeCell ref="B180:L180"/>
    <mergeCell ref="B182:L182"/>
    <mergeCell ref="B178:L178"/>
    <mergeCell ref="B315:L315"/>
    <mergeCell ref="B317:L317"/>
    <mergeCell ref="B320:L320"/>
    <mergeCell ref="B310:L310"/>
    <mergeCell ref="B312:L312"/>
    <mergeCell ref="B417:L417"/>
    <mergeCell ref="B418:L418"/>
    <mergeCell ref="B419:L419"/>
    <mergeCell ref="B420:L420"/>
    <mergeCell ref="B421:L421"/>
    <mergeCell ref="B422:L422"/>
    <mergeCell ref="B423:L423"/>
    <mergeCell ref="B424:L424"/>
    <mergeCell ref="B425:L425"/>
    <mergeCell ref="B426:L426"/>
    <mergeCell ref="B427:L427"/>
    <mergeCell ref="B428:L428"/>
    <mergeCell ref="B429:L429"/>
    <mergeCell ref="B430:L430"/>
    <mergeCell ref="B431:L431"/>
    <mergeCell ref="B432:L432"/>
    <mergeCell ref="B433:L433"/>
    <mergeCell ref="B434:L434"/>
    <mergeCell ref="B435:L435"/>
    <mergeCell ref="B436:L436"/>
    <mergeCell ref="B437:L437"/>
    <mergeCell ref="B447:L447"/>
    <mergeCell ref="B448:L448"/>
    <mergeCell ref="B449:L449"/>
    <mergeCell ref="B450:L450"/>
    <mergeCell ref="B451:L451"/>
    <mergeCell ref="B452:L452"/>
    <mergeCell ref="B515:L515"/>
    <mergeCell ref="B516:L516"/>
    <mergeCell ref="B517:L517"/>
    <mergeCell ref="B453:L453"/>
    <mergeCell ref="B438:L438"/>
    <mergeCell ref="B439:L439"/>
    <mergeCell ref="B440:L440"/>
    <mergeCell ref="B441:L441"/>
    <mergeCell ref="B442:L442"/>
    <mergeCell ref="B443:L443"/>
    <mergeCell ref="B444:L444"/>
    <mergeCell ref="B445:L445"/>
    <mergeCell ref="B446:L446"/>
    <mergeCell ref="B454:L454"/>
    <mergeCell ref="B455:L455"/>
    <mergeCell ref="B456:L456"/>
    <mergeCell ref="B457:L457"/>
    <mergeCell ref="B458:L458"/>
    <mergeCell ref="B459:L459"/>
    <mergeCell ref="B460:L460"/>
    <mergeCell ref="B461:L461"/>
    <mergeCell ref="B462:L462"/>
    <mergeCell ref="B463:L463"/>
    <mergeCell ref="B464:L464"/>
  </mergeCells>
  <pageMargins left="0.78740157480314965" right="0.19685039370078741" top="0.39370078740157483" bottom="0.39370078740157483" header="0.51181102362204722" footer="0.51181102362204722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2"/>
  <sheetViews>
    <sheetView topLeftCell="A265" workbookViewId="0">
      <selection activeCell="W288" sqref="W288"/>
    </sheetView>
  </sheetViews>
  <sheetFormatPr defaultColWidth="9.140625" defaultRowHeight="12.75" x14ac:dyDescent="0.2"/>
  <cols>
    <col min="1" max="1" width="1.42578125" style="1" customWidth="1"/>
    <col min="2" max="2" width="0.5703125" style="1" customWidth="1"/>
    <col min="3" max="3" width="2.5703125" style="1" customWidth="1"/>
    <col min="4" max="4" width="0.5703125" style="1" customWidth="1"/>
    <col min="5" max="5" width="2" style="1" customWidth="1"/>
    <col min="6" max="6" width="0.5703125" style="1" customWidth="1"/>
    <col min="7" max="7" width="2.28515625" style="1" customWidth="1"/>
    <col min="8" max="8" width="1.42578125" style="1" customWidth="1"/>
    <col min="9" max="9" width="9.140625" style="1" customWidth="1"/>
    <col min="10" max="10" width="1.85546875" style="1" customWidth="1"/>
    <col min="11" max="11" width="2.140625" style="1" customWidth="1"/>
    <col min="12" max="12" width="31.7109375" style="1" customWidth="1"/>
    <col min="13" max="13" width="10" style="1" customWidth="1"/>
    <col min="14" max="14" width="4.5703125" style="1" customWidth="1"/>
    <col min="15" max="15" width="4.140625" style="1" customWidth="1"/>
    <col min="16" max="16" width="4.85546875" style="1" customWidth="1"/>
    <col min="17" max="17" width="13.7109375" style="1" customWidth="1"/>
    <col min="18" max="18" width="13" style="1" customWidth="1"/>
    <col min="19" max="250" width="9.140625" style="1" customWidth="1"/>
    <col min="251" max="16384" width="9.140625" style="1"/>
  </cols>
  <sheetData>
    <row r="1" spans="1:19" s="16" customFormat="1" ht="12.75" customHeight="1" x14ac:dyDescent="0.25">
      <c r="A1" s="78" t="s">
        <v>213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19" s="16" customFormat="1" ht="12.75" customHeight="1" x14ac:dyDescent="0.25">
      <c r="A2" s="17"/>
      <c r="B2" s="17"/>
      <c r="C2" s="17"/>
      <c r="D2" s="17"/>
      <c r="E2" s="79" t="s">
        <v>343</v>
      </c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2"/>
    </row>
    <row r="3" spans="1:19" s="16" customFormat="1" ht="12.75" customHeight="1" x14ac:dyDescent="0.25">
      <c r="A3" s="79" t="s">
        <v>334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2"/>
    </row>
    <row r="4" spans="1:19" s="16" customFormat="1" ht="12.75" customHeight="1" x14ac:dyDescent="0.25">
      <c r="A4" s="18"/>
      <c r="B4" s="18"/>
      <c r="C4" s="79" t="s">
        <v>335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2"/>
    </row>
    <row r="5" spans="1:19" s="16" customFormat="1" ht="41.25" customHeight="1" x14ac:dyDescent="0.25">
      <c r="A5" s="79" t="s">
        <v>286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2"/>
    </row>
    <row r="6" spans="1:19" s="16" customFormat="1" ht="13.5" customHeight="1" x14ac:dyDescent="0.25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9" s="16" customFormat="1" ht="12.75" customHeight="1" x14ac:dyDescent="0.25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4"/>
      <c r="M7" s="74"/>
      <c r="N7" s="74"/>
      <c r="O7" s="74"/>
      <c r="P7" s="74"/>
      <c r="Q7" s="85" t="s">
        <v>217</v>
      </c>
      <c r="R7" s="82"/>
    </row>
    <row r="8" spans="1:19" s="16" customFormat="1" ht="12.7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20"/>
      <c r="M8" s="20"/>
      <c r="N8" s="20"/>
      <c r="O8" s="20"/>
      <c r="P8" s="20"/>
      <c r="Q8" s="21"/>
    </row>
    <row r="9" spans="1:19" s="16" customFormat="1" ht="60" customHeight="1" x14ac:dyDescent="0.25">
      <c r="A9" s="80" t="s">
        <v>218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2"/>
    </row>
    <row r="10" spans="1:19" s="16" customFormat="1" ht="12.75" customHeight="1" x14ac:dyDescent="0.2">
      <c r="A10" s="2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3"/>
      <c r="O10" s="18"/>
      <c r="P10" s="18"/>
      <c r="Q10" s="21"/>
    </row>
    <row r="11" spans="1:19" s="26" customFormat="1" ht="15" customHeight="1" thickBot="1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4"/>
      <c r="O11" s="24"/>
      <c r="P11" s="24"/>
      <c r="Q11" s="87" t="s">
        <v>215</v>
      </c>
      <c r="R11" s="88"/>
    </row>
    <row r="12" spans="1:19" ht="14.1" customHeight="1" thickBot="1" x14ac:dyDescent="0.25">
      <c r="A12" s="2"/>
      <c r="B12" s="55"/>
      <c r="C12" s="89" t="s">
        <v>206</v>
      </c>
      <c r="D12" s="89"/>
      <c r="E12" s="89"/>
      <c r="F12" s="89"/>
      <c r="G12" s="89"/>
      <c r="H12" s="89"/>
      <c r="I12" s="89"/>
      <c r="J12" s="89"/>
      <c r="K12" s="89"/>
      <c r="L12" s="89"/>
      <c r="M12" s="90" t="s">
        <v>205</v>
      </c>
      <c r="N12" s="91" t="s">
        <v>202</v>
      </c>
      <c r="O12" s="91" t="s">
        <v>204</v>
      </c>
      <c r="P12" s="91" t="s">
        <v>203</v>
      </c>
      <c r="Q12" s="89" t="s">
        <v>219</v>
      </c>
      <c r="R12" s="92"/>
      <c r="S12" s="56"/>
    </row>
    <row r="13" spans="1:19" ht="14.1" customHeight="1" thickBot="1" x14ac:dyDescent="0.25">
      <c r="A13" s="2"/>
      <c r="B13" s="2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90"/>
      <c r="N13" s="91"/>
      <c r="O13" s="91"/>
      <c r="P13" s="91"/>
      <c r="Q13" s="57" t="s">
        <v>220</v>
      </c>
      <c r="R13" s="58" t="s">
        <v>221</v>
      </c>
      <c r="S13" s="56"/>
    </row>
    <row r="14" spans="1:19" ht="21.75" customHeight="1" x14ac:dyDescent="0.2">
      <c r="A14" s="3"/>
      <c r="B14" s="72" t="s">
        <v>196</v>
      </c>
      <c r="C14" s="72"/>
      <c r="D14" s="72"/>
      <c r="E14" s="72"/>
      <c r="F14" s="72"/>
      <c r="G14" s="72"/>
      <c r="H14" s="72"/>
      <c r="I14" s="72"/>
      <c r="J14" s="72"/>
      <c r="K14" s="72"/>
      <c r="L14" s="73"/>
      <c r="M14" s="15" t="s">
        <v>195</v>
      </c>
      <c r="N14" s="13"/>
      <c r="O14" s="14"/>
      <c r="P14" s="14"/>
      <c r="Q14" s="59">
        <v>55368.3</v>
      </c>
      <c r="R14" s="59">
        <v>55368.3</v>
      </c>
      <c r="S14" s="56"/>
    </row>
    <row r="15" spans="1:19" ht="32.25" customHeight="1" x14ac:dyDescent="0.2">
      <c r="A15" s="3"/>
      <c r="B15" s="68" t="s">
        <v>194</v>
      </c>
      <c r="C15" s="68"/>
      <c r="D15" s="68"/>
      <c r="E15" s="68"/>
      <c r="F15" s="68"/>
      <c r="G15" s="68"/>
      <c r="H15" s="68"/>
      <c r="I15" s="68"/>
      <c r="J15" s="68"/>
      <c r="K15" s="68"/>
      <c r="L15" s="69"/>
      <c r="M15" s="9" t="s">
        <v>193</v>
      </c>
      <c r="N15" s="7"/>
      <c r="O15" s="8"/>
      <c r="P15" s="8"/>
      <c r="Q15" s="60">
        <v>55056.800000000003</v>
      </c>
      <c r="R15" s="60">
        <v>55056.800000000003</v>
      </c>
      <c r="S15" s="56"/>
    </row>
    <row r="16" spans="1:19" ht="42.75" customHeight="1" x14ac:dyDescent="0.2">
      <c r="A16" s="3"/>
      <c r="B16" s="64" t="s">
        <v>4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" t="s">
        <v>193</v>
      </c>
      <c r="N16" s="4">
        <v>100</v>
      </c>
      <c r="O16" s="5"/>
      <c r="P16" s="5"/>
      <c r="Q16" s="61">
        <v>14798</v>
      </c>
      <c r="R16" s="61">
        <v>15078</v>
      </c>
      <c r="S16" s="56"/>
    </row>
    <row r="17" spans="1:19" ht="12.75" customHeight="1" x14ac:dyDescent="0.2">
      <c r="A17" s="3"/>
      <c r="B17" s="64" t="s">
        <v>19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6" t="s">
        <v>193</v>
      </c>
      <c r="N17" s="4">
        <v>110</v>
      </c>
      <c r="O17" s="5">
        <v>7</v>
      </c>
      <c r="P17" s="5">
        <v>3</v>
      </c>
      <c r="Q17" s="61">
        <v>14798</v>
      </c>
      <c r="R17" s="61">
        <v>15078</v>
      </c>
      <c r="S17" s="56"/>
    </row>
    <row r="18" spans="1:19" ht="21.75" customHeight="1" x14ac:dyDescent="0.2">
      <c r="A18" s="3"/>
      <c r="B18" s="64" t="s">
        <v>2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6" t="s">
        <v>193</v>
      </c>
      <c r="N18" s="4">
        <v>200</v>
      </c>
      <c r="O18" s="5"/>
      <c r="P18" s="5"/>
      <c r="Q18" s="61">
        <v>280</v>
      </c>
      <c r="R18" s="61">
        <v>0</v>
      </c>
      <c r="S18" s="56"/>
    </row>
    <row r="19" spans="1:19" ht="21.75" customHeight="1" x14ac:dyDescent="0.2">
      <c r="A19" s="3"/>
      <c r="B19" s="64" t="s">
        <v>1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6" t="s">
        <v>193</v>
      </c>
      <c r="N19" s="4">
        <v>240</v>
      </c>
      <c r="O19" s="5">
        <v>7</v>
      </c>
      <c r="P19" s="5">
        <v>3</v>
      </c>
      <c r="Q19" s="61">
        <v>280</v>
      </c>
      <c r="R19" s="61">
        <v>0</v>
      </c>
      <c r="S19" s="56"/>
    </row>
    <row r="20" spans="1:19" ht="21.75" customHeight="1" x14ac:dyDescent="0.2">
      <c r="A20" s="3"/>
      <c r="B20" s="64" t="s">
        <v>18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6" t="s">
        <v>193</v>
      </c>
      <c r="N20" s="4">
        <v>600</v>
      </c>
      <c r="O20" s="5"/>
      <c r="P20" s="5"/>
      <c r="Q20" s="61">
        <v>39978.800000000003</v>
      </c>
      <c r="R20" s="61">
        <v>39978.800000000003</v>
      </c>
      <c r="S20" s="56"/>
    </row>
    <row r="21" spans="1:19" ht="12.75" customHeight="1" x14ac:dyDescent="0.2">
      <c r="A21" s="3"/>
      <c r="B21" s="64" t="s">
        <v>17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6" t="s">
        <v>193</v>
      </c>
      <c r="N21" s="4">
        <v>610</v>
      </c>
      <c r="O21" s="5">
        <v>8</v>
      </c>
      <c r="P21" s="5">
        <v>1</v>
      </c>
      <c r="Q21" s="61">
        <v>39978.800000000003</v>
      </c>
      <c r="R21" s="61">
        <v>39978.800000000003</v>
      </c>
      <c r="S21" s="56"/>
    </row>
    <row r="22" spans="1:19" ht="74.25" customHeight="1" x14ac:dyDescent="0.2">
      <c r="A22" s="3"/>
      <c r="B22" s="68" t="s">
        <v>210</v>
      </c>
      <c r="C22" s="68"/>
      <c r="D22" s="68"/>
      <c r="E22" s="68"/>
      <c r="F22" s="68"/>
      <c r="G22" s="68"/>
      <c r="H22" s="68"/>
      <c r="I22" s="68"/>
      <c r="J22" s="68"/>
      <c r="K22" s="68"/>
      <c r="L22" s="69"/>
      <c r="M22" s="9" t="s">
        <v>192</v>
      </c>
      <c r="N22" s="7"/>
      <c r="O22" s="8"/>
      <c r="P22" s="8"/>
      <c r="Q22" s="60">
        <v>11.7</v>
      </c>
      <c r="R22" s="60">
        <v>11.7</v>
      </c>
      <c r="S22" s="56"/>
    </row>
    <row r="23" spans="1:19" ht="21.75" customHeight="1" x14ac:dyDescent="0.2">
      <c r="A23" s="3"/>
      <c r="B23" s="64" t="s">
        <v>18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6" t="s">
        <v>192</v>
      </c>
      <c r="N23" s="4">
        <v>600</v>
      </c>
      <c r="O23" s="5"/>
      <c r="P23" s="5"/>
      <c r="Q23" s="61">
        <v>11.7</v>
      </c>
      <c r="R23" s="61">
        <v>11.7</v>
      </c>
      <c r="S23" s="56"/>
    </row>
    <row r="24" spans="1:19" ht="12.75" customHeight="1" x14ac:dyDescent="0.2">
      <c r="A24" s="3"/>
      <c r="B24" s="64" t="s">
        <v>17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6" t="s">
        <v>192</v>
      </c>
      <c r="N24" s="4">
        <v>610</v>
      </c>
      <c r="O24" s="5">
        <v>8</v>
      </c>
      <c r="P24" s="5">
        <v>1</v>
      </c>
      <c r="Q24" s="61">
        <v>11.7</v>
      </c>
      <c r="R24" s="61">
        <v>11.7</v>
      </c>
      <c r="S24" s="56"/>
    </row>
    <row r="25" spans="1:19" ht="84.75" customHeight="1" x14ac:dyDescent="0.2">
      <c r="A25" s="3"/>
      <c r="B25" s="68" t="s">
        <v>211</v>
      </c>
      <c r="C25" s="68"/>
      <c r="D25" s="68"/>
      <c r="E25" s="68"/>
      <c r="F25" s="68"/>
      <c r="G25" s="68"/>
      <c r="H25" s="68"/>
      <c r="I25" s="68"/>
      <c r="J25" s="68"/>
      <c r="K25" s="68"/>
      <c r="L25" s="69"/>
      <c r="M25" s="9" t="s">
        <v>273</v>
      </c>
      <c r="N25" s="7"/>
      <c r="O25" s="8"/>
      <c r="P25" s="8"/>
      <c r="Q25" s="60">
        <v>299.8</v>
      </c>
      <c r="R25" s="60">
        <v>299.8</v>
      </c>
      <c r="S25" s="56"/>
    </row>
    <row r="26" spans="1:19" ht="12.75" customHeight="1" x14ac:dyDescent="0.2">
      <c r="A26" s="3"/>
      <c r="B26" s="64" t="s">
        <v>12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6" t="s">
        <v>273</v>
      </c>
      <c r="N26" s="4">
        <v>500</v>
      </c>
      <c r="O26" s="5"/>
      <c r="P26" s="5"/>
      <c r="Q26" s="61">
        <v>299.8</v>
      </c>
      <c r="R26" s="61">
        <v>299.8</v>
      </c>
      <c r="S26" s="56"/>
    </row>
    <row r="27" spans="1:19" ht="12.75" customHeight="1" x14ac:dyDescent="0.2">
      <c r="A27" s="3"/>
      <c r="B27" s="64" t="s">
        <v>22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6" t="s">
        <v>273</v>
      </c>
      <c r="N27" s="4">
        <v>540</v>
      </c>
      <c r="O27" s="5">
        <v>8</v>
      </c>
      <c r="P27" s="5">
        <v>1</v>
      </c>
      <c r="Q27" s="61">
        <v>299.8</v>
      </c>
      <c r="R27" s="61">
        <v>299.8</v>
      </c>
      <c r="S27" s="56"/>
    </row>
    <row r="28" spans="1:19" ht="42.75" customHeight="1" x14ac:dyDescent="0.2">
      <c r="A28" s="3"/>
      <c r="B28" s="70" t="s">
        <v>191</v>
      </c>
      <c r="C28" s="70"/>
      <c r="D28" s="70"/>
      <c r="E28" s="70"/>
      <c r="F28" s="70"/>
      <c r="G28" s="70"/>
      <c r="H28" s="70"/>
      <c r="I28" s="70"/>
      <c r="J28" s="70"/>
      <c r="K28" s="70"/>
      <c r="L28" s="71"/>
      <c r="M28" s="12" t="s">
        <v>190</v>
      </c>
      <c r="N28" s="10"/>
      <c r="O28" s="11"/>
      <c r="P28" s="11"/>
      <c r="Q28" s="62">
        <v>169361.6</v>
      </c>
      <c r="R28" s="62">
        <v>180490.4</v>
      </c>
      <c r="S28" s="56"/>
    </row>
    <row r="29" spans="1:19" ht="32.25" customHeight="1" x14ac:dyDescent="0.2">
      <c r="A29" s="3"/>
      <c r="B29" s="68" t="s">
        <v>189</v>
      </c>
      <c r="C29" s="68"/>
      <c r="D29" s="68"/>
      <c r="E29" s="68"/>
      <c r="F29" s="68"/>
      <c r="G29" s="68"/>
      <c r="H29" s="68"/>
      <c r="I29" s="68"/>
      <c r="J29" s="68"/>
      <c r="K29" s="68"/>
      <c r="L29" s="69"/>
      <c r="M29" s="9" t="s">
        <v>188</v>
      </c>
      <c r="N29" s="7"/>
      <c r="O29" s="8"/>
      <c r="P29" s="8"/>
      <c r="Q29" s="60">
        <v>41091.4</v>
      </c>
      <c r="R29" s="60">
        <v>42381.5</v>
      </c>
      <c r="S29" s="56"/>
    </row>
    <row r="30" spans="1:19" ht="42.75" customHeight="1" x14ac:dyDescent="0.2">
      <c r="A30" s="3"/>
      <c r="B30" s="64" t="s">
        <v>4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6" t="s">
        <v>188</v>
      </c>
      <c r="N30" s="4">
        <v>100</v>
      </c>
      <c r="O30" s="5"/>
      <c r="P30" s="5"/>
      <c r="Q30" s="61">
        <f>Q31+Q32</f>
        <v>11109.1</v>
      </c>
      <c r="R30" s="61">
        <f>R31+R32</f>
        <v>11647.1</v>
      </c>
      <c r="S30" s="56"/>
    </row>
    <row r="31" spans="1:19" ht="12.75" customHeight="1" x14ac:dyDescent="0.2">
      <c r="A31" s="3"/>
      <c r="B31" s="64" t="s">
        <v>19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6" t="s">
        <v>188</v>
      </c>
      <c r="N31" s="4">
        <v>110</v>
      </c>
      <c r="O31" s="5">
        <v>10</v>
      </c>
      <c r="P31" s="5">
        <v>2</v>
      </c>
      <c r="Q31" s="61">
        <v>9404.7000000000007</v>
      </c>
      <c r="R31" s="61">
        <v>9873.5</v>
      </c>
      <c r="S31" s="56"/>
    </row>
    <row r="32" spans="1:19" ht="21.75" customHeight="1" x14ac:dyDescent="0.2">
      <c r="A32" s="3"/>
      <c r="B32" s="64" t="s">
        <v>3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6" t="s">
        <v>188</v>
      </c>
      <c r="N32" s="4">
        <v>120</v>
      </c>
      <c r="O32" s="5">
        <v>1</v>
      </c>
      <c r="P32" s="5">
        <v>4</v>
      </c>
      <c r="Q32" s="61">
        <v>1704.4</v>
      </c>
      <c r="R32" s="61">
        <v>1773.6</v>
      </c>
      <c r="S32" s="56"/>
    </row>
    <row r="33" spans="1:19" ht="21.75" customHeight="1" x14ac:dyDescent="0.2">
      <c r="A33" s="3"/>
      <c r="B33" s="64" t="s">
        <v>2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6" t="s">
        <v>188</v>
      </c>
      <c r="N33" s="4">
        <v>200</v>
      </c>
      <c r="O33" s="5"/>
      <c r="P33" s="5"/>
      <c r="Q33" s="61">
        <f>Q34+Q35</f>
        <v>3057.9</v>
      </c>
      <c r="R33" s="61">
        <f>R34+R35</f>
        <v>3072.7</v>
      </c>
      <c r="S33" s="56"/>
    </row>
    <row r="34" spans="1:19" ht="21.75" customHeight="1" x14ac:dyDescent="0.2">
      <c r="A34" s="3"/>
      <c r="B34" s="64" t="s">
        <v>1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6" t="s">
        <v>188</v>
      </c>
      <c r="N34" s="4">
        <v>240</v>
      </c>
      <c r="O34" s="5">
        <v>1</v>
      </c>
      <c r="P34" s="5">
        <v>4</v>
      </c>
      <c r="Q34" s="61">
        <v>394.8</v>
      </c>
      <c r="R34" s="61">
        <v>409.6</v>
      </c>
      <c r="S34" s="56"/>
    </row>
    <row r="35" spans="1:19" ht="21.75" customHeight="1" x14ac:dyDescent="0.2">
      <c r="A35" s="3"/>
      <c r="B35" s="64" t="s">
        <v>1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6" t="s">
        <v>188</v>
      </c>
      <c r="N35" s="4">
        <v>240</v>
      </c>
      <c r="O35" s="5">
        <v>10</v>
      </c>
      <c r="P35" s="5">
        <v>2</v>
      </c>
      <c r="Q35" s="61">
        <v>2663.1</v>
      </c>
      <c r="R35" s="61">
        <v>2663.1</v>
      </c>
      <c r="S35" s="56"/>
    </row>
    <row r="36" spans="1:19" ht="21.75" customHeight="1" x14ac:dyDescent="0.2">
      <c r="A36" s="3"/>
      <c r="B36" s="64" t="s">
        <v>18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6" t="s">
        <v>188</v>
      </c>
      <c r="N36" s="4">
        <v>600</v>
      </c>
      <c r="O36" s="5"/>
      <c r="P36" s="5"/>
      <c r="Q36" s="61">
        <v>26913.4</v>
      </c>
      <c r="R36" s="61">
        <v>27650.7</v>
      </c>
      <c r="S36" s="56"/>
    </row>
    <row r="37" spans="1:19" ht="12.75" customHeight="1" x14ac:dyDescent="0.2">
      <c r="A37" s="3"/>
      <c r="B37" s="64" t="s">
        <v>17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6" t="s">
        <v>188</v>
      </c>
      <c r="N37" s="4">
        <v>610</v>
      </c>
      <c r="O37" s="5">
        <v>10</v>
      </c>
      <c r="P37" s="5">
        <v>2</v>
      </c>
      <c r="Q37" s="61">
        <v>26913.4</v>
      </c>
      <c r="R37" s="61">
        <v>27650.7</v>
      </c>
      <c r="S37" s="56"/>
    </row>
    <row r="38" spans="1:19" ht="12.75" customHeight="1" x14ac:dyDescent="0.2">
      <c r="A38" s="3"/>
      <c r="B38" s="64" t="s">
        <v>29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6" t="s">
        <v>188</v>
      </c>
      <c r="N38" s="4">
        <v>800</v>
      </c>
      <c r="O38" s="5"/>
      <c r="P38" s="5"/>
      <c r="Q38" s="61">
        <v>11</v>
      </c>
      <c r="R38" s="61">
        <v>11</v>
      </c>
      <c r="S38" s="56"/>
    </row>
    <row r="39" spans="1:19" ht="12.75" customHeight="1" x14ac:dyDescent="0.2">
      <c r="A39" s="3"/>
      <c r="B39" s="64" t="s">
        <v>28</v>
      </c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6" t="s">
        <v>188</v>
      </c>
      <c r="N39" s="4">
        <v>850</v>
      </c>
      <c r="O39" s="5">
        <v>10</v>
      </c>
      <c r="P39" s="5">
        <v>2</v>
      </c>
      <c r="Q39" s="61">
        <v>11</v>
      </c>
      <c r="R39" s="61">
        <v>11</v>
      </c>
      <c r="S39" s="56"/>
    </row>
    <row r="40" spans="1:19" ht="53.25" customHeight="1" x14ac:dyDescent="0.2">
      <c r="A40" s="3"/>
      <c r="B40" s="68" t="s">
        <v>187</v>
      </c>
      <c r="C40" s="68"/>
      <c r="D40" s="68"/>
      <c r="E40" s="68"/>
      <c r="F40" s="68"/>
      <c r="G40" s="68"/>
      <c r="H40" s="68"/>
      <c r="I40" s="68"/>
      <c r="J40" s="68"/>
      <c r="K40" s="68"/>
      <c r="L40" s="69"/>
      <c r="M40" s="9" t="s">
        <v>186</v>
      </c>
      <c r="N40" s="7"/>
      <c r="O40" s="8"/>
      <c r="P40" s="8"/>
      <c r="Q40" s="60">
        <v>4534.3999999999996</v>
      </c>
      <c r="R40" s="60">
        <v>6045.9</v>
      </c>
      <c r="S40" s="56"/>
    </row>
    <row r="41" spans="1:19" ht="21.75" customHeight="1" x14ac:dyDescent="0.2">
      <c r="A41" s="3"/>
      <c r="B41" s="64" t="s">
        <v>79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6" t="s">
        <v>186</v>
      </c>
      <c r="N41" s="4">
        <v>400</v>
      </c>
      <c r="O41" s="5"/>
      <c r="P41" s="5"/>
      <c r="Q41" s="61">
        <v>4534.3999999999996</v>
      </c>
      <c r="R41" s="61">
        <v>6045.9</v>
      </c>
      <c r="S41" s="56"/>
    </row>
    <row r="42" spans="1:19" ht="12.75" customHeight="1" x14ac:dyDescent="0.2">
      <c r="A42" s="3"/>
      <c r="B42" s="64" t="s">
        <v>78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6" t="s">
        <v>186</v>
      </c>
      <c r="N42" s="4">
        <v>410</v>
      </c>
      <c r="O42" s="5">
        <v>5</v>
      </c>
      <c r="P42" s="5">
        <v>1</v>
      </c>
      <c r="Q42" s="61">
        <v>4534.3999999999996</v>
      </c>
      <c r="R42" s="61">
        <v>6045.9</v>
      </c>
      <c r="S42" s="56"/>
    </row>
    <row r="43" spans="1:19" ht="21.75" customHeight="1" x14ac:dyDescent="0.2">
      <c r="A43" s="3"/>
      <c r="B43" s="68" t="s">
        <v>185</v>
      </c>
      <c r="C43" s="68"/>
      <c r="D43" s="68"/>
      <c r="E43" s="68"/>
      <c r="F43" s="68"/>
      <c r="G43" s="68"/>
      <c r="H43" s="68"/>
      <c r="I43" s="68"/>
      <c r="J43" s="68"/>
      <c r="K43" s="68"/>
      <c r="L43" s="69"/>
      <c r="M43" s="9" t="s">
        <v>184</v>
      </c>
      <c r="N43" s="7"/>
      <c r="O43" s="8"/>
      <c r="P43" s="8"/>
      <c r="Q43" s="60">
        <v>1586.8</v>
      </c>
      <c r="R43" s="60">
        <v>1649.9</v>
      </c>
      <c r="S43" s="56"/>
    </row>
    <row r="44" spans="1:19" ht="42.75" customHeight="1" x14ac:dyDescent="0.2">
      <c r="A44" s="3"/>
      <c r="B44" s="64" t="s">
        <v>4</v>
      </c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6" t="s">
        <v>184</v>
      </c>
      <c r="N44" s="4">
        <v>100</v>
      </c>
      <c r="O44" s="5"/>
      <c r="P44" s="5"/>
      <c r="Q44" s="61">
        <v>1274</v>
      </c>
      <c r="R44" s="61">
        <v>1329.9</v>
      </c>
      <c r="S44" s="56"/>
    </row>
    <row r="45" spans="1:19" ht="21.75" customHeight="1" x14ac:dyDescent="0.2">
      <c r="A45" s="3"/>
      <c r="B45" s="64" t="s">
        <v>3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6" t="s">
        <v>184</v>
      </c>
      <c r="N45" s="4">
        <v>120</v>
      </c>
      <c r="O45" s="5">
        <v>1</v>
      </c>
      <c r="P45" s="5">
        <v>4</v>
      </c>
      <c r="Q45" s="61">
        <v>1274</v>
      </c>
      <c r="R45" s="61">
        <v>1329.9</v>
      </c>
      <c r="S45" s="56"/>
    </row>
    <row r="46" spans="1:19" ht="21.75" customHeight="1" x14ac:dyDescent="0.2">
      <c r="A46" s="3"/>
      <c r="B46" s="64" t="s">
        <v>2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6" t="s">
        <v>184</v>
      </c>
      <c r="N46" s="4">
        <v>200</v>
      </c>
      <c r="O46" s="5"/>
      <c r="P46" s="5"/>
      <c r="Q46" s="61">
        <v>312.8</v>
      </c>
      <c r="R46" s="61">
        <v>320</v>
      </c>
      <c r="S46" s="56"/>
    </row>
    <row r="47" spans="1:19" ht="21.75" customHeight="1" x14ac:dyDescent="0.2">
      <c r="A47" s="3"/>
      <c r="B47" s="64" t="s">
        <v>1</v>
      </c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6" t="s">
        <v>184</v>
      </c>
      <c r="N47" s="4">
        <v>240</v>
      </c>
      <c r="O47" s="5">
        <v>1</v>
      </c>
      <c r="P47" s="5">
        <v>4</v>
      </c>
      <c r="Q47" s="61">
        <v>312.8</v>
      </c>
      <c r="R47" s="61">
        <v>320</v>
      </c>
      <c r="S47" s="56"/>
    </row>
    <row r="48" spans="1:19" ht="32.25" customHeight="1" x14ac:dyDescent="0.2">
      <c r="A48" s="3"/>
      <c r="B48" s="68" t="s">
        <v>183</v>
      </c>
      <c r="C48" s="68"/>
      <c r="D48" s="68"/>
      <c r="E48" s="68"/>
      <c r="F48" s="68"/>
      <c r="G48" s="68"/>
      <c r="H48" s="68"/>
      <c r="I48" s="68"/>
      <c r="J48" s="68"/>
      <c r="K48" s="68"/>
      <c r="L48" s="69"/>
      <c r="M48" s="9" t="s">
        <v>182</v>
      </c>
      <c r="N48" s="7"/>
      <c r="O48" s="8"/>
      <c r="P48" s="8"/>
      <c r="Q48" s="60">
        <v>112924200</v>
      </c>
      <c r="R48" s="60">
        <v>115242400</v>
      </c>
      <c r="S48" s="56"/>
    </row>
    <row r="49" spans="1:19" ht="42.75" customHeight="1" x14ac:dyDescent="0.2">
      <c r="A49" s="3"/>
      <c r="B49" s="64" t="s">
        <v>4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6" t="s">
        <v>182</v>
      </c>
      <c r="N49" s="4">
        <v>100</v>
      </c>
      <c r="O49" s="5"/>
      <c r="P49" s="5"/>
      <c r="Q49" s="61">
        <f>Q50+Q51</f>
        <v>26900.399999999998</v>
      </c>
      <c r="R49" s="61">
        <f>R50+R51</f>
        <v>28364.1</v>
      </c>
      <c r="S49" s="56"/>
    </row>
    <row r="50" spans="1:19" ht="12.75" customHeight="1" x14ac:dyDescent="0.2">
      <c r="A50" s="3"/>
      <c r="B50" s="64" t="s">
        <v>19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6" t="s">
        <v>182</v>
      </c>
      <c r="N50" s="4">
        <v>110</v>
      </c>
      <c r="O50" s="5">
        <v>7</v>
      </c>
      <c r="P50" s="5">
        <v>2</v>
      </c>
      <c r="Q50" s="61">
        <v>23584.1</v>
      </c>
      <c r="R50" s="61">
        <v>24916.3</v>
      </c>
      <c r="S50" s="56"/>
    </row>
    <row r="51" spans="1:19" ht="21.75" customHeight="1" x14ac:dyDescent="0.2">
      <c r="A51" s="3"/>
      <c r="B51" s="64" t="s">
        <v>3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6" t="s">
        <v>182</v>
      </c>
      <c r="N51" s="4">
        <v>120</v>
      </c>
      <c r="O51" s="5">
        <v>1</v>
      </c>
      <c r="P51" s="5">
        <v>4</v>
      </c>
      <c r="Q51" s="61">
        <v>3316.3</v>
      </c>
      <c r="R51" s="61">
        <v>3447.8</v>
      </c>
      <c r="S51" s="56"/>
    </row>
    <row r="52" spans="1:19" ht="21.75" customHeight="1" x14ac:dyDescent="0.2">
      <c r="A52" s="3"/>
      <c r="B52" s="64" t="s">
        <v>2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6" t="s">
        <v>182</v>
      </c>
      <c r="N52" s="4">
        <v>200</v>
      </c>
      <c r="O52" s="5"/>
      <c r="P52" s="5"/>
      <c r="Q52" s="61">
        <f>Q53+Q54</f>
        <v>13525.68</v>
      </c>
      <c r="R52" s="61">
        <f>R53+R54</f>
        <v>13565.08</v>
      </c>
      <c r="S52" s="56"/>
    </row>
    <row r="53" spans="1:19" ht="21.75" customHeight="1" x14ac:dyDescent="0.2">
      <c r="A53" s="3"/>
      <c r="B53" s="64" t="s">
        <v>1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6" t="s">
        <v>182</v>
      </c>
      <c r="N53" s="4">
        <v>240</v>
      </c>
      <c r="O53" s="5">
        <v>1</v>
      </c>
      <c r="P53" s="5">
        <v>4</v>
      </c>
      <c r="Q53" s="61">
        <v>955.9</v>
      </c>
      <c r="R53" s="61">
        <v>995.3</v>
      </c>
      <c r="S53" s="56"/>
    </row>
    <row r="54" spans="1:19" ht="21.75" customHeight="1" x14ac:dyDescent="0.2">
      <c r="A54" s="3"/>
      <c r="B54" s="64" t="s">
        <v>1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6" t="s">
        <v>182</v>
      </c>
      <c r="N54" s="4">
        <v>240</v>
      </c>
      <c r="O54" s="5">
        <v>7</v>
      </c>
      <c r="P54" s="5">
        <v>2</v>
      </c>
      <c r="Q54" s="61">
        <v>12569.78</v>
      </c>
      <c r="R54" s="61">
        <v>12569.78</v>
      </c>
      <c r="S54" s="56"/>
    </row>
    <row r="55" spans="1:19" ht="12.75" customHeight="1" x14ac:dyDescent="0.2">
      <c r="A55" s="3"/>
      <c r="B55" s="64" t="s">
        <v>9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6" t="s">
        <v>182</v>
      </c>
      <c r="N55" s="4">
        <v>300</v>
      </c>
      <c r="O55" s="5"/>
      <c r="P55" s="5"/>
      <c r="Q55" s="61">
        <f>Q56+Q57</f>
        <v>71377.5</v>
      </c>
      <c r="R55" s="61">
        <f>R56+R57</f>
        <v>72192.600000000006</v>
      </c>
      <c r="S55" s="56"/>
    </row>
    <row r="56" spans="1:19" ht="21.75" customHeight="1" x14ac:dyDescent="0.2">
      <c r="A56" s="3"/>
      <c r="B56" s="64" t="s">
        <v>8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6" t="s">
        <v>182</v>
      </c>
      <c r="N56" s="4">
        <v>320</v>
      </c>
      <c r="O56" s="5">
        <v>7</v>
      </c>
      <c r="P56" s="5">
        <v>2</v>
      </c>
      <c r="Q56" s="61">
        <v>512.1</v>
      </c>
      <c r="R56" s="61">
        <v>512.1</v>
      </c>
      <c r="S56" s="56"/>
    </row>
    <row r="57" spans="1:19" ht="21.75" customHeight="1" x14ac:dyDescent="0.2">
      <c r="A57" s="3"/>
      <c r="B57" s="64" t="s">
        <v>8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6" t="s">
        <v>182</v>
      </c>
      <c r="N57" s="4">
        <v>320</v>
      </c>
      <c r="O57" s="5">
        <v>10</v>
      </c>
      <c r="P57" s="5">
        <v>4</v>
      </c>
      <c r="Q57" s="61">
        <v>70865.399999999994</v>
      </c>
      <c r="R57" s="61">
        <v>71680.5</v>
      </c>
      <c r="S57" s="56"/>
    </row>
    <row r="58" spans="1:19" ht="12.75" customHeight="1" x14ac:dyDescent="0.2">
      <c r="A58" s="3"/>
      <c r="B58" s="65" t="s">
        <v>29</v>
      </c>
      <c r="C58" s="93"/>
      <c r="D58" s="93"/>
      <c r="E58" s="93"/>
      <c r="F58" s="93"/>
      <c r="G58" s="93"/>
      <c r="H58" s="93"/>
      <c r="I58" s="93"/>
      <c r="J58" s="93"/>
      <c r="K58" s="93"/>
      <c r="L58" s="94"/>
      <c r="M58" s="6" t="s">
        <v>182</v>
      </c>
      <c r="N58" s="4">
        <v>800</v>
      </c>
      <c r="O58" s="5"/>
      <c r="P58" s="5"/>
      <c r="Q58" s="61">
        <v>1120.6199999999999</v>
      </c>
      <c r="R58" s="61">
        <v>1120.6199999999999</v>
      </c>
      <c r="S58" s="56"/>
    </row>
    <row r="59" spans="1:19" ht="12.75" customHeight="1" x14ac:dyDescent="0.2">
      <c r="A59" s="3"/>
      <c r="B59" s="64" t="s">
        <v>28</v>
      </c>
      <c r="C59" s="64"/>
      <c r="D59" s="64"/>
      <c r="E59" s="64"/>
      <c r="F59" s="64"/>
      <c r="G59" s="64"/>
      <c r="H59" s="64"/>
      <c r="I59" s="64"/>
      <c r="J59" s="64"/>
      <c r="K59" s="64"/>
      <c r="L59" s="65"/>
      <c r="M59" s="6" t="s">
        <v>182</v>
      </c>
      <c r="N59" s="4">
        <v>850</v>
      </c>
      <c r="O59" s="5">
        <v>7</v>
      </c>
      <c r="P59" s="5">
        <v>2</v>
      </c>
      <c r="Q59" s="61">
        <v>1120.6199999999999</v>
      </c>
      <c r="R59" s="61">
        <v>1120.6199999999999</v>
      </c>
      <c r="S59" s="56"/>
    </row>
    <row r="60" spans="1:19" ht="42.75" customHeight="1" x14ac:dyDescent="0.2">
      <c r="A60" s="3"/>
      <c r="B60" s="68" t="s">
        <v>181</v>
      </c>
      <c r="C60" s="68"/>
      <c r="D60" s="68"/>
      <c r="E60" s="68"/>
      <c r="F60" s="68"/>
      <c r="G60" s="68"/>
      <c r="H60" s="68"/>
      <c r="I60" s="68"/>
      <c r="J60" s="68"/>
      <c r="K60" s="68"/>
      <c r="L60" s="69"/>
      <c r="M60" s="9" t="s">
        <v>180</v>
      </c>
      <c r="N60" s="7"/>
      <c r="O60" s="8"/>
      <c r="P60" s="8"/>
      <c r="Q60" s="60">
        <v>9068.7999999999993</v>
      </c>
      <c r="R60" s="60">
        <v>15114.7</v>
      </c>
      <c r="S60" s="56"/>
    </row>
    <row r="61" spans="1:19" ht="21.75" customHeight="1" x14ac:dyDescent="0.2">
      <c r="A61" s="3"/>
      <c r="B61" s="64" t="s">
        <v>79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6" t="s">
        <v>180</v>
      </c>
      <c r="N61" s="4">
        <v>400</v>
      </c>
      <c r="O61" s="5"/>
      <c r="P61" s="5"/>
      <c r="Q61" s="61">
        <v>9068.7999999999993</v>
      </c>
      <c r="R61" s="61">
        <v>15114.7</v>
      </c>
      <c r="S61" s="56"/>
    </row>
    <row r="62" spans="1:19" ht="12.75" customHeight="1" x14ac:dyDescent="0.2">
      <c r="A62" s="3"/>
      <c r="B62" s="64" t="s">
        <v>78</v>
      </c>
      <c r="C62" s="64"/>
      <c r="D62" s="64"/>
      <c r="E62" s="64"/>
      <c r="F62" s="64"/>
      <c r="G62" s="64"/>
      <c r="H62" s="64"/>
      <c r="I62" s="64"/>
      <c r="J62" s="64"/>
      <c r="K62" s="64"/>
      <c r="L62" s="65"/>
      <c r="M62" s="6" t="s">
        <v>180</v>
      </c>
      <c r="N62" s="4">
        <v>410</v>
      </c>
      <c r="O62" s="5">
        <v>5</v>
      </c>
      <c r="P62" s="5">
        <v>1</v>
      </c>
      <c r="Q62" s="61">
        <v>9068.7999999999993</v>
      </c>
      <c r="R62" s="61">
        <v>15114.7</v>
      </c>
      <c r="S62" s="56"/>
    </row>
    <row r="63" spans="1:19" ht="74.25" customHeight="1" x14ac:dyDescent="0.2">
      <c r="A63" s="3"/>
      <c r="B63" s="68" t="s">
        <v>179</v>
      </c>
      <c r="C63" s="68"/>
      <c r="D63" s="68"/>
      <c r="E63" s="68"/>
      <c r="F63" s="68"/>
      <c r="G63" s="68"/>
      <c r="H63" s="68"/>
      <c r="I63" s="68"/>
      <c r="J63" s="68"/>
      <c r="K63" s="68"/>
      <c r="L63" s="69"/>
      <c r="M63" s="9" t="s">
        <v>178</v>
      </c>
      <c r="N63" s="7"/>
      <c r="O63" s="8"/>
      <c r="P63" s="8"/>
      <c r="Q63" s="60">
        <v>100</v>
      </c>
      <c r="R63" s="60">
        <v>0</v>
      </c>
      <c r="S63" s="56"/>
    </row>
    <row r="64" spans="1:19" ht="21.75" customHeight="1" x14ac:dyDescent="0.2">
      <c r="A64" s="3"/>
      <c r="B64" s="64" t="s">
        <v>18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6" t="s">
        <v>178</v>
      </c>
      <c r="N64" s="4">
        <v>600</v>
      </c>
      <c r="O64" s="5"/>
      <c r="P64" s="5"/>
      <c r="Q64" s="61">
        <v>100</v>
      </c>
      <c r="R64" s="61">
        <v>0</v>
      </c>
      <c r="S64" s="56"/>
    </row>
    <row r="65" spans="1:19" ht="12.75" customHeight="1" x14ac:dyDescent="0.2">
      <c r="A65" s="3"/>
      <c r="B65" s="64" t="s">
        <v>17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6" t="s">
        <v>178</v>
      </c>
      <c r="N65" s="4">
        <v>610</v>
      </c>
      <c r="O65" s="5">
        <v>10</v>
      </c>
      <c r="P65" s="5">
        <v>6</v>
      </c>
      <c r="Q65" s="61">
        <v>100</v>
      </c>
      <c r="R65" s="61">
        <v>0</v>
      </c>
      <c r="S65" s="56"/>
    </row>
    <row r="66" spans="1:19" ht="74.25" customHeight="1" x14ac:dyDescent="0.2">
      <c r="A66" s="3"/>
      <c r="B66" s="68" t="s">
        <v>179</v>
      </c>
      <c r="C66" s="68"/>
      <c r="D66" s="68"/>
      <c r="E66" s="68"/>
      <c r="F66" s="68"/>
      <c r="G66" s="68"/>
      <c r="H66" s="68"/>
      <c r="I66" s="68"/>
      <c r="J66" s="68"/>
      <c r="K66" s="68"/>
      <c r="L66" s="69"/>
      <c r="M66" s="9" t="s">
        <v>255</v>
      </c>
      <c r="N66" s="7"/>
      <c r="O66" s="8"/>
      <c r="P66" s="8"/>
      <c r="Q66" s="60">
        <v>56</v>
      </c>
      <c r="R66" s="60">
        <v>56</v>
      </c>
      <c r="S66" s="56"/>
    </row>
    <row r="67" spans="1:19" ht="21.75" customHeight="1" x14ac:dyDescent="0.2">
      <c r="A67" s="3"/>
      <c r="B67" s="64" t="s">
        <v>18</v>
      </c>
      <c r="C67" s="64"/>
      <c r="D67" s="64"/>
      <c r="E67" s="64"/>
      <c r="F67" s="64"/>
      <c r="G67" s="64"/>
      <c r="H67" s="64"/>
      <c r="I67" s="64"/>
      <c r="J67" s="64"/>
      <c r="K67" s="64"/>
      <c r="L67" s="65"/>
      <c r="M67" s="6" t="s">
        <v>255</v>
      </c>
      <c r="N67" s="4">
        <v>600</v>
      </c>
      <c r="O67" s="5"/>
      <c r="P67" s="5"/>
      <c r="Q67" s="61">
        <v>56</v>
      </c>
      <c r="R67" s="61">
        <v>56</v>
      </c>
      <c r="S67" s="56"/>
    </row>
    <row r="68" spans="1:19" ht="12.75" customHeight="1" x14ac:dyDescent="0.2">
      <c r="A68" s="3"/>
      <c r="B68" s="64" t="s">
        <v>17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6" t="s">
        <v>255</v>
      </c>
      <c r="N68" s="4">
        <v>610</v>
      </c>
      <c r="O68" s="5">
        <v>10</v>
      </c>
      <c r="P68" s="5">
        <v>6</v>
      </c>
      <c r="Q68" s="61">
        <v>56</v>
      </c>
      <c r="R68" s="61">
        <v>56</v>
      </c>
      <c r="S68" s="56"/>
    </row>
    <row r="69" spans="1:19" ht="21.75" customHeight="1" x14ac:dyDescent="0.2">
      <c r="A69" s="3"/>
      <c r="B69" s="70" t="s">
        <v>177</v>
      </c>
      <c r="C69" s="70"/>
      <c r="D69" s="70"/>
      <c r="E69" s="70"/>
      <c r="F69" s="70"/>
      <c r="G69" s="70"/>
      <c r="H69" s="70"/>
      <c r="I69" s="70"/>
      <c r="J69" s="70"/>
      <c r="K69" s="70"/>
      <c r="L69" s="71"/>
      <c r="M69" s="12" t="s">
        <v>176</v>
      </c>
      <c r="N69" s="10"/>
      <c r="O69" s="11"/>
      <c r="P69" s="11"/>
      <c r="Q69" s="62">
        <v>176</v>
      </c>
      <c r="R69" s="62">
        <v>179.3</v>
      </c>
      <c r="S69" s="56"/>
    </row>
    <row r="70" spans="1:19" ht="32.25" customHeight="1" x14ac:dyDescent="0.2">
      <c r="A70" s="3"/>
      <c r="B70" s="68" t="s">
        <v>175</v>
      </c>
      <c r="C70" s="68"/>
      <c r="D70" s="68"/>
      <c r="E70" s="68"/>
      <c r="F70" s="68"/>
      <c r="G70" s="68"/>
      <c r="H70" s="68"/>
      <c r="I70" s="68"/>
      <c r="J70" s="68"/>
      <c r="K70" s="68"/>
      <c r="L70" s="69"/>
      <c r="M70" s="9" t="s">
        <v>174</v>
      </c>
      <c r="N70" s="7"/>
      <c r="O70" s="8"/>
      <c r="P70" s="8"/>
      <c r="Q70" s="60">
        <v>7.2</v>
      </c>
      <c r="R70" s="60">
        <v>7.2</v>
      </c>
      <c r="S70" s="56"/>
    </row>
    <row r="71" spans="1:19" ht="42.75" customHeight="1" x14ac:dyDescent="0.2">
      <c r="A71" s="3"/>
      <c r="B71" s="64" t="s">
        <v>4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6" t="s">
        <v>174</v>
      </c>
      <c r="N71" s="4">
        <v>100</v>
      </c>
      <c r="O71" s="5"/>
      <c r="P71" s="5"/>
      <c r="Q71" s="61">
        <v>3.9</v>
      </c>
      <c r="R71" s="61">
        <v>3.9</v>
      </c>
      <c r="S71" s="56"/>
    </row>
    <row r="72" spans="1:19" ht="21.75" customHeight="1" x14ac:dyDescent="0.2">
      <c r="A72" s="3"/>
      <c r="B72" s="64" t="s">
        <v>3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6" t="s">
        <v>174</v>
      </c>
      <c r="N72" s="4">
        <v>120</v>
      </c>
      <c r="O72" s="5">
        <v>1</v>
      </c>
      <c r="P72" s="5">
        <v>4</v>
      </c>
      <c r="Q72" s="61">
        <v>3.9</v>
      </c>
      <c r="R72" s="61">
        <v>3.9</v>
      </c>
      <c r="S72" s="56"/>
    </row>
    <row r="73" spans="1:19" ht="21.75" customHeight="1" x14ac:dyDescent="0.2">
      <c r="A73" s="3"/>
      <c r="B73" s="64" t="s">
        <v>2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6" t="s">
        <v>174</v>
      </c>
      <c r="N73" s="4">
        <v>200</v>
      </c>
      <c r="O73" s="5"/>
      <c r="P73" s="5"/>
      <c r="Q73" s="61">
        <v>1.1000000000000001</v>
      </c>
      <c r="R73" s="61">
        <v>1.1000000000000001</v>
      </c>
      <c r="S73" s="56"/>
    </row>
    <row r="74" spans="1:19" ht="21.75" customHeight="1" x14ac:dyDescent="0.2">
      <c r="A74" s="3"/>
      <c r="B74" s="64" t="s">
        <v>1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6" t="s">
        <v>174</v>
      </c>
      <c r="N74" s="4">
        <v>240</v>
      </c>
      <c r="O74" s="5">
        <v>1</v>
      </c>
      <c r="P74" s="5">
        <v>4</v>
      </c>
      <c r="Q74" s="61">
        <v>1.1000000000000001</v>
      </c>
      <c r="R74" s="61">
        <v>1.1000000000000001</v>
      </c>
      <c r="S74" s="56"/>
    </row>
    <row r="75" spans="1:19" ht="12.75" customHeight="1" x14ac:dyDescent="0.2">
      <c r="A75" s="3"/>
      <c r="B75" s="64" t="s">
        <v>12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6" t="s">
        <v>174</v>
      </c>
      <c r="N75" s="4">
        <v>500</v>
      </c>
      <c r="O75" s="5"/>
      <c r="P75" s="5"/>
      <c r="Q75" s="61">
        <v>2.2000000000000002</v>
      </c>
      <c r="R75" s="61">
        <v>2.2000000000000002</v>
      </c>
      <c r="S75" s="56"/>
    </row>
    <row r="76" spans="1:19" ht="12.75" customHeight="1" x14ac:dyDescent="0.2">
      <c r="A76" s="3"/>
      <c r="B76" s="64" t="s">
        <v>11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6" t="s">
        <v>174</v>
      </c>
      <c r="N76" s="4">
        <v>530</v>
      </c>
      <c r="O76" s="5">
        <v>1</v>
      </c>
      <c r="P76" s="5">
        <v>4</v>
      </c>
      <c r="Q76" s="61">
        <v>2.2000000000000002</v>
      </c>
      <c r="R76" s="61">
        <v>2.2000000000000002</v>
      </c>
      <c r="S76" s="56"/>
    </row>
    <row r="77" spans="1:19" ht="53.25" customHeight="1" x14ac:dyDescent="0.2">
      <c r="A77" s="3"/>
      <c r="B77" s="68" t="s">
        <v>173</v>
      </c>
      <c r="C77" s="68"/>
      <c r="D77" s="68"/>
      <c r="E77" s="68"/>
      <c r="F77" s="68"/>
      <c r="G77" s="68"/>
      <c r="H77" s="68"/>
      <c r="I77" s="68"/>
      <c r="J77" s="68"/>
      <c r="K77" s="68"/>
      <c r="L77" s="69"/>
      <c r="M77" s="9" t="s">
        <v>172</v>
      </c>
      <c r="N77" s="7"/>
      <c r="O77" s="8"/>
      <c r="P77" s="8"/>
      <c r="Q77" s="60">
        <v>124.5</v>
      </c>
      <c r="R77" s="60">
        <v>125.6</v>
      </c>
      <c r="S77" s="56"/>
    </row>
    <row r="78" spans="1:19" ht="42.75" customHeight="1" x14ac:dyDescent="0.2">
      <c r="A78" s="3"/>
      <c r="B78" s="64" t="s">
        <v>4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6" t="s">
        <v>172</v>
      </c>
      <c r="N78" s="4">
        <v>100</v>
      </c>
      <c r="O78" s="5"/>
      <c r="P78" s="5"/>
      <c r="Q78" s="61">
        <v>103.8</v>
      </c>
      <c r="R78" s="61">
        <v>104.7</v>
      </c>
      <c r="S78" s="56"/>
    </row>
    <row r="79" spans="1:19" ht="21.75" customHeight="1" x14ac:dyDescent="0.2">
      <c r="A79" s="3"/>
      <c r="B79" s="64" t="s">
        <v>3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6" t="s">
        <v>172</v>
      </c>
      <c r="N79" s="4">
        <v>120</v>
      </c>
      <c r="O79" s="5">
        <v>1</v>
      </c>
      <c r="P79" s="5">
        <v>4</v>
      </c>
      <c r="Q79" s="61">
        <v>103.8</v>
      </c>
      <c r="R79" s="61">
        <v>104.7</v>
      </c>
      <c r="S79" s="56"/>
    </row>
    <row r="80" spans="1:19" ht="21.75" customHeight="1" x14ac:dyDescent="0.2">
      <c r="A80" s="3"/>
      <c r="B80" s="64" t="s">
        <v>2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6" t="s">
        <v>172</v>
      </c>
      <c r="N80" s="4">
        <v>200</v>
      </c>
      <c r="O80" s="5"/>
      <c r="P80" s="5"/>
      <c r="Q80" s="61">
        <v>20.7</v>
      </c>
      <c r="R80" s="61">
        <v>20.9</v>
      </c>
      <c r="S80" s="56"/>
    </row>
    <row r="81" spans="1:19" ht="21.75" customHeight="1" x14ac:dyDescent="0.2">
      <c r="A81" s="3"/>
      <c r="B81" s="64" t="s">
        <v>1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6" t="s">
        <v>172</v>
      </c>
      <c r="N81" s="4">
        <v>240</v>
      </c>
      <c r="O81" s="5">
        <v>1</v>
      </c>
      <c r="P81" s="5">
        <v>4</v>
      </c>
      <c r="Q81" s="61">
        <v>20.7</v>
      </c>
      <c r="R81" s="61">
        <v>20.9</v>
      </c>
      <c r="S81" s="56"/>
    </row>
    <row r="82" spans="1:19" ht="42.75" customHeight="1" x14ac:dyDescent="0.2">
      <c r="A82" s="3"/>
      <c r="B82" s="68" t="s">
        <v>257</v>
      </c>
      <c r="C82" s="68"/>
      <c r="D82" s="68"/>
      <c r="E82" s="68"/>
      <c r="F82" s="68"/>
      <c r="G82" s="68"/>
      <c r="H82" s="68"/>
      <c r="I82" s="68"/>
      <c r="J82" s="68"/>
      <c r="K82" s="68"/>
      <c r="L82" s="69"/>
      <c r="M82" s="9" t="s">
        <v>258</v>
      </c>
      <c r="N82" s="7"/>
      <c r="O82" s="8"/>
      <c r="P82" s="8"/>
      <c r="Q82" s="60">
        <v>44.3</v>
      </c>
      <c r="R82" s="60">
        <v>46.5</v>
      </c>
      <c r="S82" s="56"/>
    </row>
    <row r="83" spans="1:19" ht="21.75" customHeight="1" x14ac:dyDescent="0.2">
      <c r="A83" s="3"/>
      <c r="B83" s="64" t="s">
        <v>2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6" t="s">
        <v>258</v>
      </c>
      <c r="N83" s="4">
        <v>200</v>
      </c>
      <c r="O83" s="5"/>
      <c r="P83" s="5"/>
      <c r="Q83" s="61">
        <v>44.3</v>
      </c>
      <c r="R83" s="61">
        <v>46.5</v>
      </c>
      <c r="S83" s="56"/>
    </row>
    <row r="84" spans="1:19" ht="21.75" customHeight="1" x14ac:dyDescent="0.2">
      <c r="A84" s="3"/>
      <c r="B84" s="64" t="s">
        <v>1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6" t="s">
        <v>258</v>
      </c>
      <c r="N84" s="4">
        <v>240</v>
      </c>
      <c r="O84" s="5">
        <v>1</v>
      </c>
      <c r="P84" s="5">
        <v>5</v>
      </c>
      <c r="Q84" s="61">
        <v>44.3</v>
      </c>
      <c r="R84" s="61">
        <v>46.5</v>
      </c>
      <c r="S84" s="56"/>
    </row>
    <row r="85" spans="1:19" ht="42.75" customHeight="1" x14ac:dyDescent="0.2">
      <c r="A85" s="3"/>
      <c r="B85" s="70" t="s">
        <v>167</v>
      </c>
      <c r="C85" s="70"/>
      <c r="D85" s="70"/>
      <c r="E85" s="70"/>
      <c r="F85" s="70"/>
      <c r="G85" s="70"/>
      <c r="H85" s="70"/>
      <c r="I85" s="70"/>
      <c r="J85" s="70"/>
      <c r="K85" s="70"/>
      <c r="L85" s="71"/>
      <c r="M85" s="12" t="s">
        <v>166</v>
      </c>
      <c r="N85" s="10"/>
      <c r="O85" s="11"/>
      <c r="P85" s="11"/>
      <c r="Q85" s="62">
        <v>710740</v>
      </c>
      <c r="R85" s="62">
        <v>747274.8</v>
      </c>
      <c r="S85" s="56"/>
    </row>
    <row r="86" spans="1:19" ht="74.25" customHeight="1" x14ac:dyDescent="0.2">
      <c r="A86" s="3"/>
      <c r="B86" s="68" t="s">
        <v>165</v>
      </c>
      <c r="C86" s="68"/>
      <c r="D86" s="68"/>
      <c r="E86" s="68"/>
      <c r="F86" s="68"/>
      <c r="G86" s="68"/>
      <c r="H86" s="68"/>
      <c r="I86" s="68"/>
      <c r="J86" s="68"/>
      <c r="K86" s="68"/>
      <c r="L86" s="69"/>
      <c r="M86" s="9" t="s">
        <v>164</v>
      </c>
      <c r="N86" s="7"/>
      <c r="O86" s="8"/>
      <c r="P86" s="8"/>
      <c r="Q86" s="60">
        <v>17468.7</v>
      </c>
      <c r="R86" s="60">
        <v>17468.7</v>
      </c>
      <c r="S86" s="56"/>
    </row>
    <row r="87" spans="1:19" ht="21.75" customHeight="1" x14ac:dyDescent="0.2">
      <c r="A87" s="3"/>
      <c r="B87" s="64" t="s">
        <v>2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6" t="s">
        <v>164</v>
      </c>
      <c r="N87" s="4">
        <v>200</v>
      </c>
      <c r="O87" s="5"/>
      <c r="P87" s="5"/>
      <c r="Q87" s="61">
        <v>17468.7</v>
      </c>
      <c r="R87" s="61">
        <v>17468.7</v>
      </c>
      <c r="S87" s="56"/>
    </row>
    <row r="88" spans="1:19" ht="21.75" customHeight="1" x14ac:dyDescent="0.2">
      <c r="A88" s="3"/>
      <c r="B88" s="64" t="s">
        <v>1</v>
      </c>
      <c r="C88" s="64"/>
      <c r="D88" s="64"/>
      <c r="E88" s="64"/>
      <c r="F88" s="64"/>
      <c r="G88" s="64"/>
      <c r="H88" s="64"/>
      <c r="I88" s="64"/>
      <c r="J88" s="64"/>
      <c r="K88" s="64"/>
      <c r="L88" s="65"/>
      <c r="M88" s="6" t="s">
        <v>164</v>
      </c>
      <c r="N88" s="4">
        <v>240</v>
      </c>
      <c r="O88" s="5">
        <v>7</v>
      </c>
      <c r="P88" s="5">
        <v>9</v>
      </c>
      <c r="Q88" s="61">
        <v>17468.7</v>
      </c>
      <c r="R88" s="61">
        <v>17468.7</v>
      </c>
      <c r="S88" s="56"/>
    </row>
    <row r="89" spans="1:19" ht="84.75" customHeight="1" x14ac:dyDescent="0.2">
      <c r="A89" s="3"/>
      <c r="B89" s="68" t="s">
        <v>222</v>
      </c>
      <c r="C89" s="68"/>
      <c r="D89" s="68"/>
      <c r="E89" s="68"/>
      <c r="F89" s="68"/>
      <c r="G89" s="68"/>
      <c r="H89" s="68"/>
      <c r="I89" s="68"/>
      <c r="J89" s="68"/>
      <c r="K89" s="68"/>
      <c r="L89" s="69"/>
      <c r="M89" s="9" t="s">
        <v>223</v>
      </c>
      <c r="N89" s="7"/>
      <c r="O89" s="8"/>
      <c r="P89" s="8"/>
      <c r="Q89" s="60">
        <v>3800</v>
      </c>
      <c r="R89" s="60">
        <v>3800</v>
      </c>
      <c r="S89" s="56"/>
    </row>
    <row r="90" spans="1:19" ht="21.75" customHeight="1" x14ac:dyDescent="0.2">
      <c r="A90" s="3"/>
      <c r="B90" s="64" t="s">
        <v>2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6" t="s">
        <v>223</v>
      </c>
      <c r="N90" s="4">
        <v>200</v>
      </c>
      <c r="O90" s="5"/>
      <c r="P90" s="5"/>
      <c r="Q90" s="61">
        <v>3800</v>
      </c>
      <c r="R90" s="61">
        <v>3800</v>
      </c>
      <c r="S90" s="56"/>
    </row>
    <row r="91" spans="1:19" ht="21.75" customHeight="1" x14ac:dyDescent="0.2">
      <c r="A91" s="3"/>
      <c r="B91" s="64" t="s">
        <v>1</v>
      </c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6" t="s">
        <v>223</v>
      </c>
      <c r="N91" s="4">
        <v>240</v>
      </c>
      <c r="O91" s="5">
        <v>7</v>
      </c>
      <c r="P91" s="5">
        <v>2</v>
      </c>
      <c r="Q91" s="61">
        <v>3800</v>
      </c>
      <c r="R91" s="61">
        <v>3800</v>
      </c>
      <c r="S91" s="56"/>
    </row>
    <row r="92" spans="1:19" ht="32.25" customHeight="1" x14ac:dyDescent="0.2">
      <c r="A92" s="3"/>
      <c r="B92" s="68" t="s">
        <v>161</v>
      </c>
      <c r="C92" s="68"/>
      <c r="D92" s="68"/>
      <c r="E92" s="68"/>
      <c r="F92" s="68"/>
      <c r="G92" s="68"/>
      <c r="H92" s="68"/>
      <c r="I92" s="68"/>
      <c r="J92" s="68"/>
      <c r="K92" s="68"/>
      <c r="L92" s="69"/>
      <c r="M92" s="9" t="s">
        <v>160</v>
      </c>
      <c r="N92" s="7"/>
      <c r="O92" s="8"/>
      <c r="P92" s="8"/>
      <c r="Q92" s="60">
        <v>182920.4</v>
      </c>
      <c r="R92" s="60">
        <v>193170</v>
      </c>
      <c r="S92" s="56"/>
    </row>
    <row r="93" spans="1:19" ht="42.75" customHeight="1" x14ac:dyDescent="0.2">
      <c r="A93" s="3"/>
      <c r="B93" s="64" t="s">
        <v>4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6" t="s">
        <v>160</v>
      </c>
      <c r="N93" s="4">
        <v>100</v>
      </c>
      <c r="O93" s="5"/>
      <c r="P93" s="5"/>
      <c r="Q93" s="61">
        <f>Q94+Q95</f>
        <v>174641.40000000002</v>
      </c>
      <c r="R93" s="61">
        <f>R94+R95</f>
        <v>184891</v>
      </c>
      <c r="S93" s="56"/>
    </row>
    <row r="94" spans="1:19" ht="12.75" customHeight="1" x14ac:dyDescent="0.2">
      <c r="A94" s="3"/>
      <c r="B94" s="64" t="s">
        <v>19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6" t="s">
        <v>160</v>
      </c>
      <c r="N94" s="4">
        <v>110</v>
      </c>
      <c r="O94" s="5">
        <v>7</v>
      </c>
      <c r="P94" s="5">
        <v>1</v>
      </c>
      <c r="Q94" s="61">
        <v>99098.3</v>
      </c>
      <c r="R94" s="61">
        <v>99098.3</v>
      </c>
      <c r="S94" s="56"/>
    </row>
    <row r="95" spans="1:19" ht="12.75" customHeight="1" x14ac:dyDescent="0.2">
      <c r="A95" s="3"/>
      <c r="B95" s="64" t="s">
        <v>19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6" t="s">
        <v>160</v>
      </c>
      <c r="N95" s="4">
        <v>110</v>
      </c>
      <c r="O95" s="5">
        <v>7</v>
      </c>
      <c r="P95" s="5">
        <v>2</v>
      </c>
      <c r="Q95" s="61">
        <v>75543.100000000006</v>
      </c>
      <c r="R95" s="61">
        <v>85792.7</v>
      </c>
      <c r="S95" s="56"/>
    </row>
    <row r="96" spans="1:19" ht="21.75" customHeight="1" x14ac:dyDescent="0.2">
      <c r="A96" s="3"/>
      <c r="B96" s="64" t="s">
        <v>2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6" t="s">
        <v>160</v>
      </c>
      <c r="N96" s="4">
        <v>200</v>
      </c>
      <c r="O96" s="5"/>
      <c r="P96" s="5"/>
      <c r="Q96" s="61">
        <f>Q97+Q98</f>
        <v>2169</v>
      </c>
      <c r="R96" s="61">
        <f>R97+R98</f>
        <v>2169</v>
      </c>
      <c r="S96" s="56"/>
    </row>
    <row r="97" spans="1:19" ht="21.75" customHeight="1" x14ac:dyDescent="0.2">
      <c r="A97" s="3"/>
      <c r="B97" s="64" t="s">
        <v>1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6" t="s">
        <v>160</v>
      </c>
      <c r="N97" s="4">
        <v>240</v>
      </c>
      <c r="O97" s="5">
        <v>7</v>
      </c>
      <c r="P97" s="5">
        <v>1</v>
      </c>
      <c r="Q97" s="61">
        <v>1503.9</v>
      </c>
      <c r="R97" s="61">
        <v>1503.9</v>
      </c>
      <c r="S97" s="56"/>
    </row>
    <row r="98" spans="1:19" ht="21.75" customHeight="1" x14ac:dyDescent="0.2">
      <c r="A98" s="3"/>
      <c r="B98" s="64" t="s">
        <v>1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6" t="s">
        <v>160</v>
      </c>
      <c r="N98" s="4">
        <v>240</v>
      </c>
      <c r="O98" s="5">
        <v>7</v>
      </c>
      <c r="P98" s="5">
        <v>2</v>
      </c>
      <c r="Q98" s="61">
        <v>665.1</v>
      </c>
      <c r="R98" s="61">
        <v>665.1</v>
      </c>
      <c r="S98" s="56"/>
    </row>
    <row r="99" spans="1:19" ht="21.75" customHeight="1" x14ac:dyDescent="0.2">
      <c r="A99" s="3"/>
      <c r="B99" s="64" t="s">
        <v>18</v>
      </c>
      <c r="C99" s="64"/>
      <c r="D99" s="64"/>
      <c r="E99" s="64"/>
      <c r="F99" s="64"/>
      <c r="G99" s="64"/>
      <c r="H99" s="64"/>
      <c r="I99" s="64"/>
      <c r="J99" s="64"/>
      <c r="K99" s="64"/>
      <c r="L99" s="65"/>
      <c r="M99" s="6" t="s">
        <v>160</v>
      </c>
      <c r="N99" s="4">
        <v>600</v>
      </c>
      <c r="O99" s="5"/>
      <c r="P99" s="5"/>
      <c r="Q99" s="61">
        <v>6110</v>
      </c>
      <c r="R99" s="61">
        <v>6110</v>
      </c>
      <c r="S99" s="56"/>
    </row>
    <row r="100" spans="1:19" ht="12.75" customHeight="1" x14ac:dyDescent="0.2">
      <c r="A100" s="3"/>
      <c r="B100" s="64" t="s">
        <v>17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6" t="s">
        <v>160</v>
      </c>
      <c r="N100" s="4">
        <v>610</v>
      </c>
      <c r="O100" s="5">
        <v>7</v>
      </c>
      <c r="P100" s="5">
        <v>2</v>
      </c>
      <c r="Q100" s="61">
        <v>6110</v>
      </c>
      <c r="R100" s="61">
        <v>6110</v>
      </c>
      <c r="S100" s="56"/>
    </row>
    <row r="101" spans="1:19" ht="21.75" customHeight="1" x14ac:dyDescent="0.2">
      <c r="A101" s="3"/>
      <c r="B101" s="68" t="s">
        <v>159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9"/>
      <c r="M101" s="9" t="s">
        <v>158</v>
      </c>
      <c r="N101" s="7"/>
      <c r="O101" s="8"/>
      <c r="P101" s="8"/>
      <c r="Q101" s="60">
        <v>456896.8</v>
      </c>
      <c r="R101" s="60">
        <v>482436.5</v>
      </c>
      <c r="S101" s="56"/>
    </row>
    <row r="102" spans="1:19" ht="42.75" customHeight="1" x14ac:dyDescent="0.2">
      <c r="A102" s="3"/>
      <c r="B102" s="64" t="s">
        <v>4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6" t="s">
        <v>158</v>
      </c>
      <c r="N102" s="4">
        <v>100</v>
      </c>
      <c r="O102" s="5"/>
      <c r="P102" s="5"/>
      <c r="Q102" s="61">
        <v>361186</v>
      </c>
      <c r="R102" s="61">
        <v>386725.7</v>
      </c>
      <c r="S102" s="56"/>
    </row>
    <row r="103" spans="1:19" ht="12.75" customHeight="1" x14ac:dyDescent="0.2">
      <c r="A103" s="3"/>
      <c r="B103" s="64" t="s">
        <v>19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6" t="s">
        <v>158</v>
      </c>
      <c r="N103" s="4">
        <v>110</v>
      </c>
      <c r="O103" s="5">
        <v>7</v>
      </c>
      <c r="P103" s="5">
        <v>2</v>
      </c>
      <c r="Q103" s="61">
        <v>361186</v>
      </c>
      <c r="R103" s="61">
        <v>386725.7</v>
      </c>
      <c r="S103" s="56"/>
    </row>
    <row r="104" spans="1:19" ht="21.75" customHeight="1" x14ac:dyDescent="0.2">
      <c r="A104" s="3"/>
      <c r="B104" s="64" t="s">
        <v>2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5"/>
      <c r="M104" s="6" t="s">
        <v>158</v>
      </c>
      <c r="N104" s="4">
        <v>200</v>
      </c>
      <c r="O104" s="5"/>
      <c r="P104" s="5"/>
      <c r="Q104" s="61">
        <v>8977.2000000000007</v>
      </c>
      <c r="R104" s="61">
        <v>8977.2000000000007</v>
      </c>
      <c r="S104" s="56"/>
    </row>
    <row r="105" spans="1:19" ht="21.75" customHeight="1" x14ac:dyDescent="0.2">
      <c r="A105" s="3"/>
      <c r="B105" s="64" t="s">
        <v>1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6" t="s">
        <v>158</v>
      </c>
      <c r="N105" s="4">
        <v>240</v>
      </c>
      <c r="O105" s="5">
        <v>7</v>
      </c>
      <c r="P105" s="5">
        <v>2</v>
      </c>
      <c r="Q105" s="61">
        <v>8977.2000000000007</v>
      </c>
      <c r="R105" s="61">
        <v>8977.2000000000007</v>
      </c>
      <c r="S105" s="56"/>
    </row>
    <row r="106" spans="1:19" ht="21.75" customHeight="1" x14ac:dyDescent="0.2">
      <c r="A106" s="3"/>
      <c r="B106" s="64" t="s">
        <v>18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6" t="s">
        <v>158</v>
      </c>
      <c r="N106" s="4">
        <v>600</v>
      </c>
      <c r="O106" s="5"/>
      <c r="P106" s="5"/>
      <c r="Q106" s="61">
        <v>86733.6</v>
      </c>
      <c r="R106" s="61">
        <v>86733.6</v>
      </c>
      <c r="S106" s="56"/>
    </row>
    <row r="107" spans="1:19" ht="12.75" customHeight="1" x14ac:dyDescent="0.2">
      <c r="A107" s="3"/>
      <c r="B107" s="64" t="s">
        <v>17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5"/>
      <c r="M107" s="6" t="s">
        <v>158</v>
      </c>
      <c r="N107" s="4">
        <v>610</v>
      </c>
      <c r="O107" s="5">
        <v>7</v>
      </c>
      <c r="P107" s="5">
        <v>2</v>
      </c>
      <c r="Q107" s="61">
        <v>86733.6</v>
      </c>
      <c r="R107" s="61">
        <v>86733.6</v>
      </c>
      <c r="S107" s="56"/>
    </row>
    <row r="108" spans="1:19" ht="63.75" customHeight="1" x14ac:dyDescent="0.2">
      <c r="A108" s="3"/>
      <c r="B108" s="68" t="s">
        <v>157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9"/>
      <c r="M108" s="9" t="s">
        <v>156</v>
      </c>
      <c r="N108" s="7"/>
      <c r="O108" s="8"/>
      <c r="P108" s="8"/>
      <c r="Q108" s="60">
        <v>14176.1</v>
      </c>
      <c r="R108" s="60">
        <v>14921.6</v>
      </c>
      <c r="S108" s="56"/>
    </row>
    <row r="109" spans="1:19" ht="42.75" customHeight="1" x14ac:dyDescent="0.2">
      <c r="A109" s="3"/>
      <c r="B109" s="64" t="s">
        <v>4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6" t="s">
        <v>156</v>
      </c>
      <c r="N109" s="4">
        <v>100</v>
      </c>
      <c r="O109" s="5"/>
      <c r="P109" s="5"/>
      <c r="Q109" s="61">
        <v>11472.65</v>
      </c>
      <c r="R109" s="61">
        <v>12218.15</v>
      </c>
      <c r="S109" s="56"/>
    </row>
    <row r="110" spans="1:19" ht="12.75" customHeight="1" x14ac:dyDescent="0.2">
      <c r="A110" s="3"/>
      <c r="B110" s="64" t="s">
        <v>19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6" t="s">
        <v>156</v>
      </c>
      <c r="N110" s="4">
        <v>110</v>
      </c>
      <c r="O110" s="5">
        <v>7</v>
      </c>
      <c r="P110" s="5">
        <v>2</v>
      </c>
      <c r="Q110" s="61">
        <v>11472.65</v>
      </c>
      <c r="R110" s="61">
        <v>12218.15</v>
      </c>
      <c r="S110" s="56"/>
    </row>
    <row r="111" spans="1:19" ht="21.75" customHeight="1" x14ac:dyDescent="0.2">
      <c r="A111" s="3"/>
      <c r="B111" s="64" t="s">
        <v>2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6" t="s">
        <v>156</v>
      </c>
      <c r="N111" s="4">
        <v>200</v>
      </c>
      <c r="O111" s="5"/>
      <c r="P111" s="5"/>
      <c r="Q111" s="61">
        <v>2603.4499999999998</v>
      </c>
      <c r="R111" s="61">
        <v>2603.4499999999998</v>
      </c>
      <c r="S111" s="56"/>
    </row>
    <row r="112" spans="1:19" ht="21.75" customHeight="1" x14ac:dyDescent="0.2">
      <c r="A112" s="3"/>
      <c r="B112" s="64" t="s">
        <v>1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" t="s">
        <v>156</v>
      </c>
      <c r="N112" s="4">
        <v>240</v>
      </c>
      <c r="O112" s="5">
        <v>7</v>
      </c>
      <c r="P112" s="5">
        <v>2</v>
      </c>
      <c r="Q112" s="61">
        <v>2603.4499999999998</v>
      </c>
      <c r="R112" s="61">
        <v>2603.4499999999998</v>
      </c>
      <c r="S112" s="56"/>
    </row>
    <row r="113" spans="1:19" ht="12.75" customHeight="1" x14ac:dyDescent="0.2">
      <c r="A113" s="3"/>
      <c r="B113" s="64" t="s">
        <v>29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" t="s">
        <v>156</v>
      </c>
      <c r="N113" s="4">
        <v>800</v>
      </c>
      <c r="O113" s="5"/>
      <c r="P113" s="5"/>
      <c r="Q113" s="61">
        <v>100</v>
      </c>
      <c r="R113" s="61">
        <v>100</v>
      </c>
      <c r="S113" s="56"/>
    </row>
    <row r="114" spans="1:19" ht="12.75" customHeight="1" x14ac:dyDescent="0.2">
      <c r="A114" s="3"/>
      <c r="B114" s="64" t="s">
        <v>28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6" t="s">
        <v>156</v>
      </c>
      <c r="N114" s="4">
        <v>850</v>
      </c>
      <c r="O114" s="5">
        <v>7</v>
      </c>
      <c r="P114" s="5">
        <v>2</v>
      </c>
      <c r="Q114" s="61">
        <v>100</v>
      </c>
      <c r="R114" s="61">
        <v>100</v>
      </c>
      <c r="S114" s="56"/>
    </row>
    <row r="115" spans="1:19" ht="21.75" customHeight="1" x14ac:dyDescent="0.2">
      <c r="A115" s="3"/>
      <c r="B115" s="68" t="s">
        <v>155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9"/>
      <c r="M115" s="9" t="s">
        <v>154</v>
      </c>
      <c r="N115" s="7"/>
      <c r="O115" s="8"/>
      <c r="P115" s="8"/>
      <c r="Q115" s="60">
        <v>34478</v>
      </c>
      <c r="R115" s="60">
        <v>34478</v>
      </c>
      <c r="S115" s="56"/>
    </row>
    <row r="116" spans="1:19" ht="21.75" customHeight="1" x14ac:dyDescent="0.2">
      <c r="A116" s="3"/>
      <c r="B116" s="64" t="s">
        <v>2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" t="s">
        <v>154</v>
      </c>
      <c r="N116" s="4">
        <v>200</v>
      </c>
      <c r="O116" s="5"/>
      <c r="P116" s="5"/>
      <c r="Q116" s="61">
        <f>Q117+Q118</f>
        <v>26657.8</v>
      </c>
      <c r="R116" s="61">
        <f>R117+R118</f>
        <v>26657.8</v>
      </c>
      <c r="S116" s="56"/>
    </row>
    <row r="117" spans="1:19" ht="21.75" customHeight="1" x14ac:dyDescent="0.2">
      <c r="A117" s="3"/>
      <c r="B117" s="64" t="s">
        <v>1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" t="s">
        <v>154</v>
      </c>
      <c r="N117" s="4">
        <v>240</v>
      </c>
      <c r="O117" s="5">
        <v>7</v>
      </c>
      <c r="P117" s="5">
        <v>1</v>
      </c>
      <c r="Q117" s="61">
        <v>615.79999999999995</v>
      </c>
      <c r="R117" s="61">
        <v>615.79999999999995</v>
      </c>
      <c r="S117" s="56"/>
    </row>
    <row r="118" spans="1:19" ht="21.75" customHeight="1" x14ac:dyDescent="0.2">
      <c r="A118" s="3"/>
      <c r="B118" s="64" t="s">
        <v>1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" t="s">
        <v>154</v>
      </c>
      <c r="N118" s="4">
        <v>240</v>
      </c>
      <c r="O118" s="5">
        <v>7</v>
      </c>
      <c r="P118" s="5">
        <v>2</v>
      </c>
      <c r="Q118" s="61">
        <v>26042</v>
      </c>
      <c r="R118" s="61">
        <v>26042</v>
      </c>
      <c r="S118" s="56"/>
    </row>
    <row r="119" spans="1:19" ht="21.75" customHeight="1" x14ac:dyDescent="0.2">
      <c r="A119" s="3"/>
      <c r="B119" s="64" t="s">
        <v>18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6" t="s">
        <v>154</v>
      </c>
      <c r="N119" s="4">
        <v>600</v>
      </c>
      <c r="O119" s="5"/>
      <c r="P119" s="5"/>
      <c r="Q119" s="61">
        <v>7820.2</v>
      </c>
      <c r="R119" s="61">
        <v>7820.2</v>
      </c>
      <c r="S119" s="56"/>
    </row>
    <row r="120" spans="1:19" ht="12.75" customHeight="1" x14ac:dyDescent="0.2">
      <c r="A120" s="3"/>
      <c r="B120" s="64" t="s">
        <v>17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6" t="s">
        <v>154</v>
      </c>
      <c r="N120" s="4">
        <v>610</v>
      </c>
      <c r="O120" s="5">
        <v>7</v>
      </c>
      <c r="P120" s="5">
        <v>2</v>
      </c>
      <c r="Q120" s="61">
        <v>7820.2</v>
      </c>
      <c r="R120" s="61">
        <v>7820.2</v>
      </c>
      <c r="S120" s="56"/>
    </row>
    <row r="121" spans="1:19" ht="84.75" customHeight="1" x14ac:dyDescent="0.2">
      <c r="A121" s="3"/>
      <c r="B121" s="68" t="s">
        <v>224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9"/>
      <c r="M121" s="9" t="s">
        <v>225</v>
      </c>
      <c r="N121" s="7"/>
      <c r="O121" s="8"/>
      <c r="P121" s="8"/>
      <c r="Q121" s="60">
        <v>1000</v>
      </c>
      <c r="R121" s="60">
        <v>1000</v>
      </c>
      <c r="S121" s="56"/>
    </row>
    <row r="122" spans="1:19" ht="21.75" customHeight="1" x14ac:dyDescent="0.2">
      <c r="A122" s="3"/>
      <c r="B122" s="64" t="s">
        <v>2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6" t="s">
        <v>225</v>
      </c>
      <c r="N122" s="4">
        <v>200</v>
      </c>
      <c r="O122" s="5"/>
      <c r="P122" s="5"/>
      <c r="Q122" s="61">
        <v>1000</v>
      </c>
      <c r="R122" s="61">
        <v>1000</v>
      </c>
      <c r="S122" s="56"/>
    </row>
    <row r="123" spans="1:19" ht="21.75" customHeight="1" x14ac:dyDescent="0.2">
      <c r="A123" s="3"/>
      <c r="B123" s="64" t="s">
        <v>1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5"/>
      <c r="M123" s="6" t="s">
        <v>225</v>
      </c>
      <c r="N123" s="4">
        <v>240</v>
      </c>
      <c r="O123" s="5">
        <v>7</v>
      </c>
      <c r="P123" s="5">
        <v>1</v>
      </c>
      <c r="Q123" s="61">
        <v>1000</v>
      </c>
      <c r="R123" s="61">
        <v>1000</v>
      </c>
      <c r="S123" s="56"/>
    </row>
    <row r="124" spans="1:19" ht="32.25" customHeight="1" x14ac:dyDescent="0.2">
      <c r="A124" s="3"/>
      <c r="B124" s="70" t="s">
        <v>145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1"/>
      <c r="M124" s="12" t="s">
        <v>144</v>
      </c>
      <c r="N124" s="10"/>
      <c r="O124" s="11"/>
      <c r="P124" s="11"/>
      <c r="Q124" s="62">
        <v>0</v>
      </c>
      <c r="R124" s="62">
        <v>242970</v>
      </c>
      <c r="S124" s="56"/>
    </row>
    <row r="125" spans="1:19" ht="53.25" customHeight="1" x14ac:dyDescent="0.2">
      <c r="A125" s="3"/>
      <c r="B125" s="68" t="s">
        <v>331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9"/>
      <c r="M125" s="9" t="s">
        <v>332</v>
      </c>
      <c r="N125" s="7"/>
      <c r="O125" s="8"/>
      <c r="P125" s="8"/>
      <c r="Q125" s="60">
        <v>0</v>
      </c>
      <c r="R125" s="60">
        <v>242970</v>
      </c>
      <c r="S125" s="56"/>
    </row>
    <row r="126" spans="1:19" ht="21.75" customHeight="1" x14ac:dyDescent="0.2">
      <c r="A126" s="3"/>
      <c r="B126" s="64" t="s">
        <v>79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6" t="s">
        <v>332</v>
      </c>
      <c r="N126" s="4">
        <v>400</v>
      </c>
      <c r="O126" s="5"/>
      <c r="P126" s="5"/>
      <c r="Q126" s="61">
        <v>0</v>
      </c>
      <c r="R126" s="61">
        <v>242970</v>
      </c>
      <c r="S126" s="56"/>
    </row>
    <row r="127" spans="1:19" ht="12.75" customHeight="1" x14ac:dyDescent="0.2">
      <c r="A127" s="3"/>
      <c r="B127" s="64" t="s">
        <v>78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6" t="s">
        <v>332</v>
      </c>
      <c r="N127" s="4">
        <v>410</v>
      </c>
      <c r="O127" s="5">
        <v>5</v>
      </c>
      <c r="P127" s="5">
        <v>2</v>
      </c>
      <c r="Q127" s="61">
        <v>0</v>
      </c>
      <c r="R127" s="61">
        <v>242970</v>
      </c>
      <c r="S127" s="56"/>
    </row>
    <row r="128" spans="1:19" ht="42.75" customHeight="1" x14ac:dyDescent="0.2">
      <c r="A128" s="3"/>
      <c r="B128" s="70" t="s">
        <v>143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1"/>
      <c r="M128" s="12" t="s">
        <v>142</v>
      </c>
      <c r="N128" s="10"/>
      <c r="O128" s="11"/>
      <c r="P128" s="11"/>
      <c r="Q128" s="62">
        <v>44.334000000000003</v>
      </c>
      <c r="R128" s="62">
        <v>0</v>
      </c>
      <c r="S128" s="56"/>
    </row>
    <row r="129" spans="1:19" ht="42.75" customHeight="1" x14ac:dyDescent="0.2">
      <c r="A129" s="3"/>
      <c r="B129" s="68" t="s">
        <v>141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9"/>
      <c r="M129" s="9" t="s">
        <v>140</v>
      </c>
      <c r="N129" s="7"/>
      <c r="O129" s="8"/>
      <c r="P129" s="8"/>
      <c r="Q129" s="60">
        <v>44.334000000000003</v>
      </c>
      <c r="R129" s="60">
        <v>0</v>
      </c>
      <c r="S129" s="56"/>
    </row>
    <row r="130" spans="1:19" ht="21.75" customHeight="1" x14ac:dyDescent="0.2">
      <c r="A130" s="3"/>
      <c r="B130" s="64" t="s">
        <v>2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6" t="s">
        <v>140</v>
      </c>
      <c r="N130" s="4">
        <v>200</v>
      </c>
      <c r="O130" s="5"/>
      <c r="P130" s="5"/>
      <c r="Q130" s="61">
        <v>44.334000000000003</v>
      </c>
      <c r="R130" s="61">
        <v>0</v>
      </c>
      <c r="S130" s="56"/>
    </row>
    <row r="131" spans="1:19" ht="21.75" customHeight="1" x14ac:dyDescent="0.2">
      <c r="A131" s="3"/>
      <c r="B131" s="64" t="s">
        <v>1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6" t="s">
        <v>140</v>
      </c>
      <c r="N131" s="4">
        <v>240</v>
      </c>
      <c r="O131" s="5">
        <v>7</v>
      </c>
      <c r="P131" s="5">
        <v>9</v>
      </c>
      <c r="Q131" s="61">
        <v>44.334000000000003</v>
      </c>
      <c r="R131" s="61">
        <v>0</v>
      </c>
      <c r="S131" s="56"/>
    </row>
    <row r="132" spans="1:19" ht="32.25" customHeight="1" x14ac:dyDescent="0.2">
      <c r="A132" s="3"/>
      <c r="B132" s="70" t="s">
        <v>269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1"/>
      <c r="M132" s="12" t="s">
        <v>270</v>
      </c>
      <c r="N132" s="10"/>
      <c r="O132" s="11"/>
      <c r="P132" s="11"/>
      <c r="Q132" s="62">
        <v>0</v>
      </c>
      <c r="R132" s="62">
        <v>3229.4</v>
      </c>
      <c r="S132" s="56"/>
    </row>
    <row r="133" spans="1:19" ht="21.75" customHeight="1" x14ac:dyDescent="0.2">
      <c r="A133" s="3"/>
      <c r="B133" s="68" t="s">
        <v>271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9"/>
      <c r="M133" s="9" t="s">
        <v>287</v>
      </c>
      <c r="N133" s="7"/>
      <c r="O133" s="8"/>
      <c r="P133" s="8"/>
      <c r="Q133" s="60">
        <v>0</v>
      </c>
      <c r="R133" s="60">
        <v>3229.4</v>
      </c>
      <c r="S133" s="56"/>
    </row>
    <row r="134" spans="1:19" ht="21.75" customHeight="1" x14ac:dyDescent="0.2">
      <c r="A134" s="3"/>
      <c r="B134" s="64" t="s">
        <v>2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6" t="s">
        <v>287</v>
      </c>
      <c r="N134" s="4">
        <v>200</v>
      </c>
      <c r="O134" s="5"/>
      <c r="P134" s="5"/>
      <c r="Q134" s="61">
        <v>0</v>
      </c>
      <c r="R134" s="61">
        <v>3229.4</v>
      </c>
      <c r="S134" s="56"/>
    </row>
    <row r="135" spans="1:19" ht="21.75" customHeight="1" x14ac:dyDescent="0.2">
      <c r="A135" s="3"/>
      <c r="B135" s="64" t="s">
        <v>1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6" t="s">
        <v>287</v>
      </c>
      <c r="N135" s="4">
        <v>240</v>
      </c>
      <c r="O135" s="5">
        <v>11</v>
      </c>
      <c r="P135" s="5">
        <v>2</v>
      </c>
      <c r="Q135" s="61">
        <v>0</v>
      </c>
      <c r="R135" s="61">
        <v>3229.4</v>
      </c>
      <c r="S135" s="56"/>
    </row>
    <row r="136" spans="1:19" ht="42.75" customHeight="1" x14ac:dyDescent="0.2">
      <c r="A136" s="3"/>
      <c r="B136" s="70" t="s">
        <v>276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1"/>
      <c r="M136" s="12" t="s">
        <v>277</v>
      </c>
      <c r="N136" s="10"/>
      <c r="O136" s="11"/>
      <c r="P136" s="11"/>
      <c r="Q136" s="62">
        <v>3046.4</v>
      </c>
      <c r="R136" s="62">
        <v>3046.4</v>
      </c>
      <c r="S136" s="56"/>
    </row>
    <row r="137" spans="1:19" ht="42.75" customHeight="1" x14ac:dyDescent="0.2">
      <c r="A137" s="3"/>
      <c r="B137" s="68" t="s">
        <v>278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9"/>
      <c r="M137" s="9" t="s">
        <v>279</v>
      </c>
      <c r="N137" s="7"/>
      <c r="O137" s="8"/>
      <c r="P137" s="8"/>
      <c r="Q137" s="60">
        <v>2882.4</v>
      </c>
      <c r="R137" s="60">
        <v>2882.4</v>
      </c>
      <c r="S137" s="56"/>
    </row>
    <row r="138" spans="1:19" ht="42.75" customHeight="1" x14ac:dyDescent="0.2">
      <c r="A138" s="3"/>
      <c r="B138" s="64" t="s">
        <v>4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6" t="s">
        <v>279</v>
      </c>
      <c r="N138" s="4">
        <v>100</v>
      </c>
      <c r="O138" s="5"/>
      <c r="P138" s="5"/>
      <c r="Q138" s="61">
        <v>2882.4</v>
      </c>
      <c r="R138" s="61">
        <v>2882.4</v>
      </c>
      <c r="S138" s="56"/>
    </row>
    <row r="139" spans="1:19" ht="12.75" customHeight="1" x14ac:dyDescent="0.2">
      <c r="A139" s="3"/>
      <c r="B139" s="64" t="s">
        <v>19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5"/>
      <c r="M139" s="6" t="s">
        <v>279</v>
      </c>
      <c r="N139" s="4">
        <v>110</v>
      </c>
      <c r="O139" s="5">
        <v>3</v>
      </c>
      <c r="P139" s="5">
        <v>9</v>
      </c>
      <c r="Q139" s="61">
        <v>2882.4</v>
      </c>
      <c r="R139" s="61">
        <v>2882.4</v>
      </c>
      <c r="S139" s="56"/>
    </row>
    <row r="140" spans="1:19" ht="105.75" customHeight="1" x14ac:dyDescent="0.2">
      <c r="A140" s="3"/>
      <c r="B140" s="68" t="s">
        <v>288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9"/>
      <c r="M140" s="9" t="s">
        <v>289</v>
      </c>
      <c r="N140" s="7"/>
      <c r="O140" s="8"/>
      <c r="P140" s="8"/>
      <c r="Q140" s="60">
        <v>164</v>
      </c>
      <c r="R140" s="60">
        <v>164</v>
      </c>
      <c r="S140" s="56"/>
    </row>
    <row r="141" spans="1:19" ht="21.75" customHeight="1" x14ac:dyDescent="0.2">
      <c r="A141" s="3"/>
      <c r="B141" s="64" t="s">
        <v>2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6" t="s">
        <v>289</v>
      </c>
      <c r="N141" s="4">
        <v>200</v>
      </c>
      <c r="O141" s="5"/>
      <c r="P141" s="5"/>
      <c r="Q141" s="61">
        <v>164</v>
      </c>
      <c r="R141" s="61">
        <v>164</v>
      </c>
      <c r="S141" s="56"/>
    </row>
    <row r="142" spans="1:19" ht="21.75" customHeight="1" x14ac:dyDescent="0.2">
      <c r="A142" s="3"/>
      <c r="B142" s="64" t="s">
        <v>1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6" t="s">
        <v>289</v>
      </c>
      <c r="N142" s="4">
        <v>240</v>
      </c>
      <c r="O142" s="5">
        <v>3</v>
      </c>
      <c r="P142" s="5">
        <v>9</v>
      </c>
      <c r="Q142" s="61">
        <v>164</v>
      </c>
      <c r="R142" s="61">
        <v>164</v>
      </c>
      <c r="S142" s="56"/>
    </row>
    <row r="143" spans="1:19" ht="53.25" customHeight="1" x14ac:dyDescent="0.2">
      <c r="A143" s="3"/>
      <c r="B143" s="70" t="s">
        <v>116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1"/>
      <c r="M143" s="12" t="s">
        <v>115</v>
      </c>
      <c r="N143" s="10"/>
      <c r="O143" s="11"/>
      <c r="P143" s="11"/>
      <c r="Q143" s="62">
        <v>18.959</v>
      </c>
      <c r="R143" s="62">
        <v>0</v>
      </c>
      <c r="S143" s="56"/>
    </row>
    <row r="144" spans="1:19" ht="53.25" customHeight="1" x14ac:dyDescent="0.2">
      <c r="A144" s="3"/>
      <c r="B144" s="68" t="s">
        <v>114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9"/>
      <c r="M144" s="9" t="s">
        <v>113</v>
      </c>
      <c r="N144" s="7"/>
      <c r="O144" s="8"/>
      <c r="P144" s="8"/>
      <c r="Q144" s="60">
        <v>18.959</v>
      </c>
      <c r="R144" s="60">
        <v>0</v>
      </c>
      <c r="S144" s="56"/>
    </row>
    <row r="145" spans="1:19" ht="21.75" customHeight="1" x14ac:dyDescent="0.2">
      <c r="A145" s="3"/>
      <c r="B145" s="64" t="s">
        <v>2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6" t="s">
        <v>113</v>
      </c>
      <c r="N145" s="4">
        <v>200</v>
      </c>
      <c r="O145" s="5"/>
      <c r="P145" s="5"/>
      <c r="Q145" s="61">
        <v>18.959</v>
      </c>
      <c r="R145" s="61">
        <v>0</v>
      </c>
      <c r="S145" s="56"/>
    </row>
    <row r="146" spans="1:19" ht="21.75" customHeight="1" x14ac:dyDescent="0.2">
      <c r="A146" s="3"/>
      <c r="B146" s="64" t="s">
        <v>1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5"/>
      <c r="M146" s="6" t="s">
        <v>113</v>
      </c>
      <c r="N146" s="4">
        <v>240</v>
      </c>
      <c r="O146" s="5">
        <v>4</v>
      </c>
      <c r="P146" s="5">
        <v>5</v>
      </c>
      <c r="Q146" s="61">
        <v>18.959</v>
      </c>
      <c r="R146" s="61">
        <v>0</v>
      </c>
      <c r="S146" s="56"/>
    </row>
    <row r="147" spans="1:19" ht="32.25" customHeight="1" x14ac:dyDescent="0.2">
      <c r="A147" s="3"/>
      <c r="B147" s="70" t="s">
        <v>112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1"/>
      <c r="M147" s="12" t="s">
        <v>111</v>
      </c>
      <c r="N147" s="10"/>
      <c r="O147" s="11"/>
      <c r="P147" s="11"/>
      <c r="Q147" s="62">
        <v>87220.4</v>
      </c>
      <c r="R147" s="62">
        <v>0</v>
      </c>
      <c r="S147" s="56"/>
    </row>
    <row r="148" spans="1:19" ht="42.75" customHeight="1" x14ac:dyDescent="0.2">
      <c r="A148" s="3"/>
      <c r="B148" s="68" t="s">
        <v>110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9"/>
      <c r="M148" s="9" t="s">
        <v>109</v>
      </c>
      <c r="N148" s="7"/>
      <c r="O148" s="8"/>
      <c r="P148" s="8"/>
      <c r="Q148" s="60">
        <v>2631.5</v>
      </c>
      <c r="R148" s="60">
        <v>0</v>
      </c>
      <c r="S148" s="56"/>
    </row>
    <row r="149" spans="1:19" ht="21.75" customHeight="1" x14ac:dyDescent="0.2">
      <c r="A149" s="3"/>
      <c r="B149" s="64" t="s">
        <v>2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6" t="s">
        <v>109</v>
      </c>
      <c r="N149" s="4">
        <v>200</v>
      </c>
      <c r="O149" s="5"/>
      <c r="P149" s="5"/>
      <c r="Q149" s="61">
        <v>2631.5</v>
      </c>
      <c r="R149" s="61">
        <v>0</v>
      </c>
      <c r="S149" s="56"/>
    </row>
    <row r="150" spans="1:19" ht="21.75" customHeight="1" x14ac:dyDescent="0.2">
      <c r="A150" s="3"/>
      <c r="B150" s="64" t="s">
        <v>1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6" t="s">
        <v>109</v>
      </c>
      <c r="N150" s="4">
        <v>240</v>
      </c>
      <c r="O150" s="5">
        <v>4</v>
      </c>
      <c r="P150" s="5">
        <v>9</v>
      </c>
      <c r="Q150" s="61">
        <v>2631.5</v>
      </c>
      <c r="R150" s="61">
        <v>0</v>
      </c>
      <c r="S150" s="56"/>
    </row>
    <row r="151" spans="1:19" ht="116.25" customHeight="1" x14ac:dyDescent="0.2">
      <c r="A151" s="3"/>
      <c r="B151" s="68" t="s">
        <v>108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9"/>
      <c r="M151" s="9" t="s">
        <v>107</v>
      </c>
      <c r="N151" s="7"/>
      <c r="O151" s="8"/>
      <c r="P151" s="8"/>
      <c r="Q151" s="60">
        <v>84588.9</v>
      </c>
      <c r="R151" s="60">
        <v>0</v>
      </c>
      <c r="S151" s="56"/>
    </row>
    <row r="152" spans="1:19" ht="21.75" customHeight="1" x14ac:dyDescent="0.2">
      <c r="A152" s="3"/>
      <c r="B152" s="64" t="s">
        <v>2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5"/>
      <c r="M152" s="6" t="s">
        <v>107</v>
      </c>
      <c r="N152" s="4">
        <v>200</v>
      </c>
      <c r="O152" s="5"/>
      <c r="P152" s="5"/>
      <c r="Q152" s="61">
        <v>8000</v>
      </c>
      <c r="R152" s="61">
        <v>0</v>
      </c>
      <c r="S152" s="56"/>
    </row>
    <row r="153" spans="1:19" ht="21.75" customHeight="1" x14ac:dyDescent="0.2">
      <c r="A153" s="3"/>
      <c r="B153" s="64" t="s">
        <v>1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6" t="s">
        <v>107</v>
      </c>
      <c r="N153" s="4">
        <v>240</v>
      </c>
      <c r="O153" s="5">
        <v>4</v>
      </c>
      <c r="P153" s="5">
        <v>9</v>
      </c>
      <c r="Q153" s="61">
        <v>8000</v>
      </c>
      <c r="R153" s="61">
        <v>0</v>
      </c>
      <c r="S153" s="56"/>
    </row>
    <row r="154" spans="1:19" ht="12.75" customHeight="1" x14ac:dyDescent="0.2">
      <c r="A154" s="3"/>
      <c r="B154" s="64" t="s">
        <v>12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6" t="s">
        <v>107</v>
      </c>
      <c r="N154" s="4">
        <v>500</v>
      </c>
      <c r="O154" s="5"/>
      <c r="P154" s="5"/>
      <c r="Q154" s="61">
        <v>76588.899999999994</v>
      </c>
      <c r="R154" s="61">
        <v>0</v>
      </c>
      <c r="S154" s="56"/>
    </row>
    <row r="155" spans="1:19" ht="12.75" customHeight="1" x14ac:dyDescent="0.2">
      <c r="A155" s="3"/>
      <c r="B155" s="64" t="s">
        <v>22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5"/>
      <c r="M155" s="6" t="s">
        <v>107</v>
      </c>
      <c r="N155" s="4">
        <v>540</v>
      </c>
      <c r="O155" s="5">
        <v>4</v>
      </c>
      <c r="P155" s="5">
        <v>9</v>
      </c>
      <c r="Q155" s="61">
        <v>76588.899999999994</v>
      </c>
      <c r="R155" s="61">
        <v>0</v>
      </c>
      <c r="S155" s="56"/>
    </row>
    <row r="156" spans="1:19" ht="32.25" customHeight="1" x14ac:dyDescent="0.2">
      <c r="A156" s="3"/>
      <c r="B156" s="70" t="s">
        <v>106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1"/>
      <c r="M156" s="12" t="s">
        <v>105</v>
      </c>
      <c r="N156" s="10"/>
      <c r="O156" s="11"/>
      <c r="P156" s="11"/>
      <c r="Q156" s="62">
        <v>16.334</v>
      </c>
      <c r="R156" s="62">
        <v>0</v>
      </c>
      <c r="S156" s="56"/>
    </row>
    <row r="157" spans="1:19" ht="42.75" customHeight="1" x14ac:dyDescent="0.2">
      <c r="A157" s="3"/>
      <c r="B157" s="68" t="s">
        <v>104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9"/>
      <c r="M157" s="9" t="s">
        <v>103</v>
      </c>
      <c r="N157" s="7"/>
      <c r="O157" s="8"/>
      <c r="P157" s="8"/>
      <c r="Q157" s="60">
        <v>16.334</v>
      </c>
      <c r="R157" s="60">
        <v>0</v>
      </c>
      <c r="S157" s="56"/>
    </row>
    <row r="158" spans="1:19" ht="21.75" customHeight="1" x14ac:dyDescent="0.2">
      <c r="A158" s="3"/>
      <c r="B158" s="64" t="s">
        <v>2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6" t="s">
        <v>103</v>
      </c>
      <c r="N158" s="4">
        <v>200</v>
      </c>
      <c r="O158" s="5"/>
      <c r="P158" s="5"/>
      <c r="Q158" s="61">
        <v>16.334</v>
      </c>
      <c r="R158" s="61">
        <v>0</v>
      </c>
      <c r="S158" s="56"/>
    </row>
    <row r="159" spans="1:19" ht="21.75" customHeight="1" x14ac:dyDescent="0.2">
      <c r="A159" s="3"/>
      <c r="B159" s="64" t="s">
        <v>1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6" t="s">
        <v>103</v>
      </c>
      <c r="N159" s="4">
        <v>240</v>
      </c>
      <c r="O159" s="5">
        <v>7</v>
      </c>
      <c r="P159" s="5">
        <v>9</v>
      </c>
      <c r="Q159" s="61">
        <v>16.334</v>
      </c>
      <c r="R159" s="61">
        <v>0</v>
      </c>
      <c r="S159" s="56"/>
    </row>
    <row r="160" spans="1:19" ht="42.75" customHeight="1" x14ac:dyDescent="0.2">
      <c r="A160" s="3"/>
      <c r="B160" s="70" t="s">
        <v>102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1"/>
      <c r="M160" s="12" t="s">
        <v>101</v>
      </c>
      <c r="N160" s="10"/>
      <c r="O160" s="11"/>
      <c r="P160" s="11"/>
      <c r="Q160" s="62">
        <v>2000</v>
      </c>
      <c r="R160" s="62">
        <v>2000</v>
      </c>
      <c r="S160" s="56"/>
    </row>
    <row r="161" spans="1:19" ht="74.25" customHeight="1" x14ac:dyDescent="0.2">
      <c r="A161" s="3"/>
      <c r="B161" s="68" t="s">
        <v>100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9"/>
      <c r="M161" s="9" t="s">
        <v>99</v>
      </c>
      <c r="N161" s="7"/>
      <c r="O161" s="8"/>
      <c r="P161" s="8"/>
      <c r="Q161" s="60">
        <v>2000</v>
      </c>
      <c r="R161" s="60">
        <v>2000</v>
      </c>
      <c r="S161" s="56"/>
    </row>
    <row r="162" spans="1:19" ht="21.75" customHeight="1" x14ac:dyDescent="0.2">
      <c r="A162" s="3"/>
      <c r="B162" s="64" t="s">
        <v>2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6" t="s">
        <v>99</v>
      </c>
      <c r="N162" s="4">
        <v>200</v>
      </c>
      <c r="O162" s="5"/>
      <c r="P162" s="5"/>
      <c r="Q162" s="61">
        <v>2000</v>
      </c>
      <c r="R162" s="61">
        <v>2000</v>
      </c>
      <c r="S162" s="56"/>
    </row>
    <row r="163" spans="1:19" ht="21.75" customHeight="1" x14ac:dyDescent="0.2">
      <c r="A163" s="3"/>
      <c r="B163" s="64" t="s">
        <v>1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6" t="s">
        <v>99</v>
      </c>
      <c r="N163" s="4">
        <v>240</v>
      </c>
      <c r="O163" s="5">
        <v>7</v>
      </c>
      <c r="P163" s="5">
        <v>9</v>
      </c>
      <c r="Q163" s="61">
        <v>2000</v>
      </c>
      <c r="R163" s="61">
        <v>2000</v>
      </c>
      <c r="S163" s="56"/>
    </row>
    <row r="164" spans="1:19" ht="53.25" customHeight="1" x14ac:dyDescent="0.2">
      <c r="A164" s="3"/>
      <c r="B164" s="70" t="s">
        <v>96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1"/>
      <c r="M164" s="12" t="s">
        <v>95</v>
      </c>
      <c r="N164" s="10"/>
      <c r="O164" s="11"/>
      <c r="P164" s="11"/>
      <c r="Q164" s="62">
        <v>700</v>
      </c>
      <c r="R164" s="62">
        <v>0</v>
      </c>
      <c r="S164" s="56"/>
    </row>
    <row r="165" spans="1:19" ht="95.25" customHeight="1" x14ac:dyDescent="0.2">
      <c r="A165" s="3"/>
      <c r="B165" s="68" t="s">
        <v>208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9"/>
      <c r="M165" s="9" t="s">
        <v>94</v>
      </c>
      <c r="N165" s="7"/>
      <c r="O165" s="8"/>
      <c r="P165" s="8"/>
      <c r="Q165" s="60">
        <v>700</v>
      </c>
      <c r="R165" s="60">
        <v>0</v>
      </c>
      <c r="S165" s="56"/>
    </row>
    <row r="166" spans="1:19" ht="21.75" customHeight="1" x14ac:dyDescent="0.2">
      <c r="A166" s="3"/>
      <c r="B166" s="64" t="s">
        <v>2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6" t="s">
        <v>94</v>
      </c>
      <c r="N166" s="4">
        <v>200</v>
      </c>
      <c r="O166" s="5"/>
      <c r="P166" s="5"/>
      <c r="Q166" s="61">
        <v>700</v>
      </c>
      <c r="R166" s="61">
        <v>0</v>
      </c>
      <c r="S166" s="56"/>
    </row>
    <row r="167" spans="1:19" ht="21.75" customHeight="1" x14ac:dyDescent="0.2">
      <c r="A167" s="3"/>
      <c r="B167" s="64" t="s">
        <v>1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5"/>
      <c r="M167" s="6" t="s">
        <v>94</v>
      </c>
      <c r="N167" s="4">
        <v>240</v>
      </c>
      <c r="O167" s="5">
        <v>1</v>
      </c>
      <c r="P167" s="5">
        <v>13</v>
      </c>
      <c r="Q167" s="61">
        <v>700</v>
      </c>
      <c r="R167" s="61">
        <v>0</v>
      </c>
      <c r="S167" s="56"/>
    </row>
    <row r="168" spans="1:19" ht="41.25" customHeight="1" x14ac:dyDescent="0.2">
      <c r="A168" s="3"/>
      <c r="B168" s="70" t="s">
        <v>342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1"/>
      <c r="M168" s="12" t="s">
        <v>226</v>
      </c>
      <c r="N168" s="10"/>
      <c r="O168" s="11"/>
      <c r="P168" s="11"/>
      <c r="Q168" s="62">
        <v>781.9</v>
      </c>
      <c r="R168" s="62">
        <v>781.9</v>
      </c>
      <c r="S168" s="56"/>
    </row>
    <row r="169" spans="1:19" ht="53.25" customHeight="1" x14ac:dyDescent="0.2">
      <c r="A169" s="3"/>
      <c r="B169" s="68" t="s">
        <v>227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9"/>
      <c r="M169" s="9" t="s">
        <v>228</v>
      </c>
      <c r="N169" s="7"/>
      <c r="O169" s="8"/>
      <c r="P169" s="8"/>
      <c r="Q169" s="60">
        <v>781.9</v>
      </c>
      <c r="R169" s="60">
        <v>781.9</v>
      </c>
      <c r="S169" s="56"/>
    </row>
    <row r="170" spans="1:19" ht="12.75" customHeight="1" x14ac:dyDescent="0.2">
      <c r="A170" s="3"/>
      <c r="B170" s="64" t="s">
        <v>29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6" t="s">
        <v>228</v>
      </c>
      <c r="N170" s="4">
        <v>800</v>
      </c>
      <c r="O170" s="5"/>
      <c r="P170" s="5"/>
      <c r="Q170" s="61">
        <v>781.9</v>
      </c>
      <c r="R170" s="61">
        <v>781.9</v>
      </c>
      <c r="S170" s="56"/>
    </row>
    <row r="171" spans="1:19" ht="32.25" customHeight="1" x14ac:dyDescent="0.2">
      <c r="A171" s="3"/>
      <c r="B171" s="64" t="s">
        <v>67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6" t="s">
        <v>228</v>
      </c>
      <c r="N171" s="4">
        <v>810</v>
      </c>
      <c r="O171" s="5">
        <v>4</v>
      </c>
      <c r="P171" s="5">
        <v>12</v>
      </c>
      <c r="Q171" s="61">
        <v>781.9</v>
      </c>
      <c r="R171" s="61">
        <v>781.9</v>
      </c>
      <c r="S171" s="56"/>
    </row>
    <row r="172" spans="1:19" ht="32.25" customHeight="1" x14ac:dyDescent="0.2">
      <c r="A172" s="3"/>
      <c r="B172" s="70" t="s">
        <v>229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1"/>
      <c r="M172" s="12" t="s">
        <v>230</v>
      </c>
      <c r="N172" s="10"/>
      <c r="O172" s="11"/>
      <c r="P172" s="11"/>
      <c r="Q172" s="62">
        <v>0</v>
      </c>
      <c r="R172" s="62">
        <v>700</v>
      </c>
      <c r="S172" s="56"/>
    </row>
    <row r="173" spans="1:19" ht="74.25" customHeight="1" x14ac:dyDescent="0.2">
      <c r="A173" s="3"/>
      <c r="B173" s="68" t="s">
        <v>231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9"/>
      <c r="M173" s="9" t="s">
        <v>232</v>
      </c>
      <c r="N173" s="7"/>
      <c r="O173" s="8"/>
      <c r="P173" s="8"/>
      <c r="Q173" s="60">
        <v>0</v>
      </c>
      <c r="R173" s="60">
        <v>700</v>
      </c>
      <c r="S173" s="56"/>
    </row>
    <row r="174" spans="1:19" ht="21.75" customHeight="1" x14ac:dyDescent="0.2">
      <c r="A174" s="3"/>
      <c r="B174" s="64" t="s">
        <v>2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5"/>
      <c r="M174" s="6" t="s">
        <v>232</v>
      </c>
      <c r="N174" s="4">
        <v>200</v>
      </c>
      <c r="O174" s="5"/>
      <c r="P174" s="5"/>
      <c r="Q174" s="61">
        <v>0</v>
      </c>
      <c r="R174" s="61">
        <v>700</v>
      </c>
      <c r="S174" s="56"/>
    </row>
    <row r="175" spans="1:19" ht="21.75" customHeight="1" x14ac:dyDescent="0.2">
      <c r="A175" s="3"/>
      <c r="B175" s="64" t="s">
        <v>1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6" t="s">
        <v>232</v>
      </c>
      <c r="N175" s="4">
        <v>240</v>
      </c>
      <c r="O175" s="5">
        <v>1</v>
      </c>
      <c r="P175" s="5">
        <v>13</v>
      </c>
      <c r="Q175" s="61">
        <v>0</v>
      </c>
      <c r="R175" s="61">
        <v>700</v>
      </c>
      <c r="S175" s="56"/>
    </row>
    <row r="176" spans="1:19" ht="32.25" customHeight="1" x14ac:dyDescent="0.2">
      <c r="A176" s="3"/>
      <c r="B176" s="70" t="s">
        <v>291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1"/>
      <c r="M176" s="12" t="s">
        <v>292</v>
      </c>
      <c r="N176" s="10"/>
      <c r="O176" s="11"/>
      <c r="P176" s="11"/>
      <c r="Q176" s="62">
        <v>5327.7</v>
      </c>
      <c r="R176" s="62">
        <v>5327.7</v>
      </c>
      <c r="S176" s="56"/>
    </row>
    <row r="177" spans="1:19" ht="116.25" customHeight="1" x14ac:dyDescent="0.2">
      <c r="A177" s="3"/>
      <c r="B177" s="68" t="s">
        <v>293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9"/>
      <c r="M177" s="9" t="s">
        <v>294</v>
      </c>
      <c r="N177" s="7"/>
      <c r="O177" s="8"/>
      <c r="P177" s="8"/>
      <c r="Q177" s="60">
        <v>20.3</v>
      </c>
      <c r="R177" s="60">
        <v>20.3</v>
      </c>
      <c r="S177" s="56"/>
    </row>
    <row r="178" spans="1:19" ht="21.75" customHeight="1" x14ac:dyDescent="0.2">
      <c r="A178" s="3"/>
      <c r="B178" s="64" t="s">
        <v>18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6" t="s">
        <v>294</v>
      </c>
      <c r="N178" s="4">
        <v>600</v>
      </c>
      <c r="O178" s="5"/>
      <c r="P178" s="5"/>
      <c r="Q178" s="61">
        <v>20.3</v>
      </c>
      <c r="R178" s="61">
        <v>20.3</v>
      </c>
      <c r="S178" s="56"/>
    </row>
    <row r="179" spans="1:19" ht="12.75" customHeight="1" x14ac:dyDescent="0.2">
      <c r="A179" s="3"/>
      <c r="B179" s="64" t="s">
        <v>17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5"/>
      <c r="M179" s="6" t="s">
        <v>294</v>
      </c>
      <c r="N179" s="4">
        <v>610</v>
      </c>
      <c r="O179" s="5">
        <v>7</v>
      </c>
      <c r="P179" s="5">
        <v>7</v>
      </c>
      <c r="Q179" s="61">
        <v>20.3</v>
      </c>
      <c r="R179" s="61">
        <v>20.3</v>
      </c>
      <c r="S179" s="56"/>
    </row>
    <row r="180" spans="1:19" ht="95.25" customHeight="1" x14ac:dyDescent="0.2">
      <c r="A180" s="3"/>
      <c r="B180" s="68" t="s">
        <v>295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9"/>
      <c r="M180" s="9" t="s">
        <v>296</v>
      </c>
      <c r="N180" s="7"/>
      <c r="O180" s="8"/>
      <c r="P180" s="8"/>
      <c r="Q180" s="60">
        <v>5307.4</v>
      </c>
      <c r="R180" s="60">
        <v>5307.4</v>
      </c>
      <c r="S180" s="56"/>
    </row>
    <row r="181" spans="1:19" ht="21.75" customHeight="1" x14ac:dyDescent="0.2">
      <c r="A181" s="3"/>
      <c r="B181" s="64" t="s">
        <v>2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6" t="s">
        <v>296</v>
      </c>
      <c r="N181" s="4">
        <v>200</v>
      </c>
      <c r="O181" s="5"/>
      <c r="P181" s="5"/>
      <c r="Q181" s="61">
        <v>3737.98</v>
      </c>
      <c r="R181" s="61">
        <v>3737.98</v>
      </c>
      <c r="S181" s="56"/>
    </row>
    <row r="182" spans="1:19" ht="21.75" customHeight="1" x14ac:dyDescent="0.2">
      <c r="A182" s="3"/>
      <c r="B182" s="64" t="s">
        <v>1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5"/>
      <c r="M182" s="6" t="s">
        <v>296</v>
      </c>
      <c r="N182" s="4">
        <v>240</v>
      </c>
      <c r="O182" s="5">
        <v>7</v>
      </c>
      <c r="P182" s="5">
        <v>7</v>
      </c>
      <c r="Q182" s="61">
        <v>3737.98</v>
      </c>
      <c r="R182" s="61">
        <v>3737.98</v>
      </c>
      <c r="S182" s="56"/>
    </row>
    <row r="183" spans="1:19" ht="21.75" customHeight="1" x14ac:dyDescent="0.2">
      <c r="A183" s="3"/>
      <c r="B183" s="64" t="s">
        <v>18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6" t="s">
        <v>296</v>
      </c>
      <c r="N183" s="4">
        <v>600</v>
      </c>
      <c r="O183" s="5"/>
      <c r="P183" s="5"/>
      <c r="Q183" s="61">
        <v>1569.42</v>
      </c>
      <c r="R183" s="61">
        <v>1569.42</v>
      </c>
      <c r="S183" s="56"/>
    </row>
    <row r="184" spans="1:19" ht="12.75" customHeight="1" x14ac:dyDescent="0.2">
      <c r="A184" s="3"/>
      <c r="B184" s="64" t="s">
        <v>17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6" t="s">
        <v>296</v>
      </c>
      <c r="N184" s="4">
        <v>610</v>
      </c>
      <c r="O184" s="5">
        <v>7</v>
      </c>
      <c r="P184" s="5">
        <v>7</v>
      </c>
      <c r="Q184" s="61">
        <v>1569.42</v>
      </c>
      <c r="R184" s="61">
        <v>1569.42</v>
      </c>
      <c r="S184" s="56"/>
    </row>
    <row r="185" spans="1:19" ht="32.25" customHeight="1" x14ac:dyDescent="0.2">
      <c r="A185" s="3"/>
      <c r="B185" s="70" t="s">
        <v>92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1"/>
      <c r="M185" s="12" t="s">
        <v>91</v>
      </c>
      <c r="N185" s="10"/>
      <c r="O185" s="11"/>
      <c r="P185" s="11"/>
      <c r="Q185" s="62">
        <v>672.6</v>
      </c>
      <c r="R185" s="62">
        <v>2000</v>
      </c>
      <c r="S185" s="56"/>
    </row>
    <row r="186" spans="1:19" ht="74.25" customHeight="1" x14ac:dyDescent="0.2">
      <c r="A186" s="3"/>
      <c r="B186" s="68" t="s">
        <v>90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9"/>
      <c r="M186" s="9" t="s">
        <v>329</v>
      </c>
      <c r="N186" s="7"/>
      <c r="O186" s="8"/>
      <c r="P186" s="8"/>
      <c r="Q186" s="60">
        <v>672.6</v>
      </c>
      <c r="R186" s="60">
        <v>2000</v>
      </c>
      <c r="S186" s="56"/>
    </row>
    <row r="187" spans="1:19" ht="21.75" customHeight="1" x14ac:dyDescent="0.2">
      <c r="A187" s="3"/>
      <c r="B187" s="64" t="s">
        <v>2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6" t="s">
        <v>329</v>
      </c>
      <c r="N187" s="4">
        <v>200</v>
      </c>
      <c r="O187" s="5"/>
      <c r="P187" s="5"/>
      <c r="Q187" s="61">
        <v>672.6</v>
      </c>
      <c r="R187" s="61">
        <v>2000</v>
      </c>
      <c r="S187" s="56"/>
    </row>
    <row r="188" spans="1:19" ht="21.75" customHeight="1" x14ac:dyDescent="0.2">
      <c r="A188" s="3"/>
      <c r="B188" s="64" t="s">
        <v>1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5"/>
      <c r="M188" s="6" t="s">
        <v>329</v>
      </c>
      <c r="N188" s="4">
        <v>240</v>
      </c>
      <c r="O188" s="5">
        <v>4</v>
      </c>
      <c r="P188" s="5">
        <v>10</v>
      </c>
      <c r="Q188" s="61">
        <v>672.6</v>
      </c>
      <c r="R188" s="61">
        <v>2000</v>
      </c>
      <c r="S188" s="56"/>
    </row>
    <row r="189" spans="1:19" ht="32.25" customHeight="1" x14ac:dyDescent="0.2">
      <c r="A189" s="3"/>
      <c r="B189" s="70" t="s">
        <v>88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1"/>
      <c r="M189" s="12" t="s">
        <v>87</v>
      </c>
      <c r="N189" s="10"/>
      <c r="O189" s="11"/>
      <c r="P189" s="11"/>
      <c r="Q189" s="62">
        <v>1000</v>
      </c>
      <c r="R189" s="62">
        <v>0</v>
      </c>
      <c r="S189" s="56"/>
    </row>
    <row r="190" spans="1:19" ht="74.25" customHeight="1" x14ac:dyDescent="0.2">
      <c r="A190" s="3"/>
      <c r="B190" s="68" t="s">
        <v>86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9"/>
      <c r="M190" s="9" t="s">
        <v>272</v>
      </c>
      <c r="N190" s="7"/>
      <c r="O190" s="8"/>
      <c r="P190" s="8"/>
      <c r="Q190" s="60">
        <v>1000</v>
      </c>
      <c r="R190" s="60">
        <v>0</v>
      </c>
      <c r="S190" s="56"/>
    </row>
    <row r="191" spans="1:19" ht="12.75" customHeight="1" x14ac:dyDescent="0.2">
      <c r="A191" s="3"/>
      <c r="B191" s="64" t="s">
        <v>9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6" t="s">
        <v>272</v>
      </c>
      <c r="N191" s="4">
        <v>300</v>
      </c>
      <c r="O191" s="5"/>
      <c r="P191" s="5"/>
      <c r="Q191" s="61">
        <v>1000</v>
      </c>
      <c r="R191" s="61">
        <v>0</v>
      </c>
      <c r="S191" s="56"/>
    </row>
    <row r="192" spans="1:19" ht="21.75" customHeight="1" x14ac:dyDescent="0.2">
      <c r="A192" s="3"/>
      <c r="B192" s="64" t="s">
        <v>8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5"/>
      <c r="M192" s="6" t="s">
        <v>272</v>
      </c>
      <c r="N192" s="4">
        <v>320</v>
      </c>
      <c r="O192" s="5">
        <v>10</v>
      </c>
      <c r="P192" s="5">
        <v>3</v>
      </c>
      <c r="Q192" s="61">
        <v>1000</v>
      </c>
      <c r="R192" s="61">
        <v>0</v>
      </c>
      <c r="S192" s="56"/>
    </row>
    <row r="193" spans="1:19" ht="32.25" customHeight="1" x14ac:dyDescent="0.2">
      <c r="A193" s="3"/>
      <c r="B193" s="70" t="s">
        <v>233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1"/>
      <c r="M193" s="12" t="s">
        <v>234</v>
      </c>
      <c r="N193" s="10"/>
      <c r="O193" s="11"/>
      <c r="P193" s="11"/>
      <c r="Q193" s="62">
        <v>0</v>
      </c>
      <c r="R193" s="62">
        <v>1000</v>
      </c>
      <c r="S193" s="56"/>
    </row>
    <row r="194" spans="1:19" ht="42.75" customHeight="1" x14ac:dyDescent="0.2">
      <c r="A194" s="3"/>
      <c r="B194" s="68" t="s">
        <v>235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9"/>
      <c r="M194" s="9" t="s">
        <v>236</v>
      </c>
      <c r="N194" s="7"/>
      <c r="O194" s="8"/>
      <c r="P194" s="8"/>
      <c r="Q194" s="60">
        <v>0</v>
      </c>
      <c r="R194" s="60">
        <v>1000</v>
      </c>
      <c r="S194" s="56"/>
    </row>
    <row r="195" spans="1:19" ht="12.75" customHeight="1" x14ac:dyDescent="0.2">
      <c r="A195" s="3"/>
      <c r="B195" s="64" t="s">
        <v>9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6" t="s">
        <v>236</v>
      </c>
      <c r="N195" s="4">
        <v>300</v>
      </c>
      <c r="O195" s="5"/>
      <c r="P195" s="5"/>
      <c r="Q195" s="61">
        <v>0</v>
      </c>
      <c r="R195" s="61">
        <v>1000</v>
      </c>
      <c r="S195" s="56"/>
    </row>
    <row r="196" spans="1:19" ht="21.75" customHeight="1" x14ac:dyDescent="0.2">
      <c r="A196" s="3"/>
      <c r="B196" s="64" t="s">
        <v>8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6" t="s">
        <v>236</v>
      </c>
      <c r="N196" s="4">
        <v>320</v>
      </c>
      <c r="O196" s="5">
        <v>10</v>
      </c>
      <c r="P196" s="5">
        <v>3</v>
      </c>
      <c r="Q196" s="61">
        <v>0</v>
      </c>
      <c r="R196" s="61">
        <v>1000</v>
      </c>
      <c r="S196" s="56"/>
    </row>
    <row r="197" spans="1:19" ht="42.75" customHeight="1" x14ac:dyDescent="0.2">
      <c r="A197" s="3"/>
      <c r="B197" s="70" t="s">
        <v>237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1"/>
      <c r="M197" s="12" t="s">
        <v>238</v>
      </c>
      <c r="N197" s="10"/>
      <c r="O197" s="11"/>
      <c r="P197" s="11"/>
      <c r="Q197" s="62">
        <v>0</v>
      </c>
      <c r="R197" s="62">
        <v>10000</v>
      </c>
      <c r="S197" s="56"/>
    </row>
    <row r="198" spans="1:19" ht="53.25" customHeight="1" x14ac:dyDescent="0.2">
      <c r="A198" s="3"/>
      <c r="B198" s="68" t="s">
        <v>239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9"/>
      <c r="M198" s="9" t="s">
        <v>240</v>
      </c>
      <c r="N198" s="7"/>
      <c r="O198" s="8"/>
      <c r="P198" s="8"/>
      <c r="Q198" s="60">
        <v>0</v>
      </c>
      <c r="R198" s="60">
        <v>10000</v>
      </c>
      <c r="S198" s="56"/>
    </row>
    <row r="199" spans="1:19" ht="21.75" customHeight="1" x14ac:dyDescent="0.2">
      <c r="A199" s="3"/>
      <c r="B199" s="64" t="s">
        <v>2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5"/>
      <c r="M199" s="6" t="s">
        <v>240</v>
      </c>
      <c r="N199" s="4">
        <v>200</v>
      </c>
      <c r="O199" s="5"/>
      <c r="P199" s="5"/>
      <c r="Q199" s="61">
        <v>0</v>
      </c>
      <c r="R199" s="61">
        <v>10000</v>
      </c>
      <c r="S199" s="56"/>
    </row>
    <row r="200" spans="1:19" ht="21.75" customHeight="1" x14ac:dyDescent="0.2">
      <c r="A200" s="3"/>
      <c r="B200" s="64" t="s">
        <v>1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6" t="s">
        <v>240</v>
      </c>
      <c r="N200" s="4">
        <v>240</v>
      </c>
      <c r="O200" s="5">
        <v>5</v>
      </c>
      <c r="P200" s="5">
        <v>3</v>
      </c>
      <c r="Q200" s="61">
        <v>0</v>
      </c>
      <c r="R200" s="61">
        <v>10000</v>
      </c>
      <c r="S200" s="56"/>
    </row>
    <row r="201" spans="1:19" ht="42.75" customHeight="1" x14ac:dyDescent="0.2">
      <c r="A201" s="3"/>
      <c r="B201" s="70" t="s">
        <v>241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1"/>
      <c r="M201" s="12" t="s">
        <v>242</v>
      </c>
      <c r="N201" s="10"/>
      <c r="O201" s="11"/>
      <c r="P201" s="11"/>
      <c r="Q201" s="62">
        <v>0</v>
      </c>
      <c r="R201" s="62">
        <v>84588.9</v>
      </c>
      <c r="S201" s="56"/>
    </row>
    <row r="202" spans="1:19" ht="84.75" customHeight="1" x14ac:dyDescent="0.2">
      <c r="A202" s="3"/>
      <c r="B202" s="68" t="s">
        <v>243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9"/>
      <c r="M202" s="9" t="s">
        <v>244</v>
      </c>
      <c r="N202" s="7"/>
      <c r="O202" s="8"/>
      <c r="P202" s="8"/>
      <c r="Q202" s="60">
        <v>0</v>
      </c>
      <c r="R202" s="60">
        <v>84588.9</v>
      </c>
      <c r="S202" s="56"/>
    </row>
    <row r="203" spans="1:19" ht="21.75" customHeight="1" x14ac:dyDescent="0.2">
      <c r="A203" s="3"/>
      <c r="B203" s="64" t="s">
        <v>2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6" t="s">
        <v>244</v>
      </c>
      <c r="N203" s="4">
        <v>200</v>
      </c>
      <c r="O203" s="5"/>
      <c r="P203" s="5"/>
      <c r="Q203" s="61">
        <v>0</v>
      </c>
      <c r="R203" s="61">
        <v>8000</v>
      </c>
      <c r="S203" s="56"/>
    </row>
    <row r="204" spans="1:19" ht="21.75" customHeight="1" x14ac:dyDescent="0.2">
      <c r="A204" s="3"/>
      <c r="B204" s="64" t="s">
        <v>1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6" t="s">
        <v>244</v>
      </c>
      <c r="N204" s="4">
        <v>240</v>
      </c>
      <c r="O204" s="5">
        <v>4</v>
      </c>
      <c r="P204" s="5">
        <v>9</v>
      </c>
      <c r="Q204" s="61">
        <v>0</v>
      </c>
      <c r="R204" s="61">
        <v>8000</v>
      </c>
      <c r="S204" s="56"/>
    </row>
    <row r="205" spans="1:19" ht="12.75" customHeight="1" x14ac:dyDescent="0.2">
      <c r="A205" s="3"/>
      <c r="B205" s="64" t="s">
        <v>12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6" t="s">
        <v>244</v>
      </c>
      <c r="N205" s="4">
        <v>500</v>
      </c>
      <c r="O205" s="5"/>
      <c r="P205" s="5"/>
      <c r="Q205" s="61">
        <v>0</v>
      </c>
      <c r="R205" s="61">
        <v>76588.899999999994</v>
      </c>
      <c r="S205" s="56"/>
    </row>
    <row r="206" spans="1:19" ht="12.75" customHeight="1" x14ac:dyDescent="0.2">
      <c r="A206" s="3"/>
      <c r="B206" s="64" t="s">
        <v>22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6" t="s">
        <v>244</v>
      </c>
      <c r="N206" s="4">
        <v>540</v>
      </c>
      <c r="O206" s="5">
        <v>4</v>
      </c>
      <c r="P206" s="5">
        <v>9</v>
      </c>
      <c r="Q206" s="61">
        <v>0</v>
      </c>
      <c r="R206" s="61">
        <v>76588.899999999994</v>
      </c>
      <c r="S206" s="56"/>
    </row>
    <row r="207" spans="1:19" ht="21.75" customHeight="1" x14ac:dyDescent="0.2">
      <c r="A207" s="3"/>
      <c r="B207" s="70" t="s">
        <v>76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1"/>
      <c r="M207" s="12" t="s">
        <v>75</v>
      </c>
      <c r="N207" s="10"/>
      <c r="O207" s="11"/>
      <c r="P207" s="11"/>
      <c r="Q207" s="62">
        <v>417238.57299999997</v>
      </c>
      <c r="R207" s="62">
        <v>416593.3</v>
      </c>
      <c r="S207" s="56"/>
    </row>
    <row r="208" spans="1:19" ht="21.75" customHeight="1" x14ac:dyDescent="0.2">
      <c r="A208" s="3"/>
      <c r="B208" s="68" t="s">
        <v>74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9"/>
      <c r="M208" s="9" t="s">
        <v>73</v>
      </c>
      <c r="N208" s="7"/>
      <c r="O208" s="8"/>
      <c r="P208" s="8"/>
      <c r="Q208" s="60">
        <v>43662.559000000001</v>
      </c>
      <c r="R208" s="60">
        <v>47172.800000000003</v>
      </c>
      <c r="S208" s="56"/>
    </row>
    <row r="209" spans="1:19" ht="42.75" customHeight="1" x14ac:dyDescent="0.2">
      <c r="A209" s="3"/>
      <c r="B209" s="64" t="s">
        <v>4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6" t="s">
        <v>73</v>
      </c>
      <c r="N209" s="4">
        <v>100</v>
      </c>
      <c r="O209" s="5"/>
      <c r="P209" s="5"/>
      <c r="Q209" s="61">
        <f>Q210+Q211+Q212</f>
        <v>43662.559000000001</v>
      </c>
      <c r="R209" s="61">
        <f>R210+R211+R212</f>
        <v>47172.799999999996</v>
      </c>
      <c r="S209" s="56"/>
    </row>
    <row r="210" spans="1:19" ht="21.75" customHeight="1" x14ac:dyDescent="0.2">
      <c r="A210" s="3"/>
      <c r="B210" s="64" t="s">
        <v>3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6" t="s">
        <v>73</v>
      </c>
      <c r="N210" s="4">
        <v>120</v>
      </c>
      <c r="O210" s="5">
        <v>1</v>
      </c>
      <c r="P210" s="5">
        <v>3</v>
      </c>
      <c r="Q210" s="61">
        <v>1460.7</v>
      </c>
      <c r="R210" s="61">
        <v>1460.7</v>
      </c>
      <c r="S210" s="56"/>
    </row>
    <row r="211" spans="1:19" ht="21.75" customHeight="1" x14ac:dyDescent="0.2">
      <c r="A211" s="3"/>
      <c r="B211" s="64" t="s">
        <v>3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5"/>
      <c r="M211" s="6" t="s">
        <v>73</v>
      </c>
      <c r="N211" s="4">
        <v>120</v>
      </c>
      <c r="O211" s="5">
        <v>1</v>
      </c>
      <c r="P211" s="5">
        <v>4</v>
      </c>
      <c r="Q211" s="61">
        <v>40777.959000000003</v>
      </c>
      <c r="R211" s="61">
        <v>44288.2</v>
      </c>
      <c r="S211" s="56"/>
    </row>
    <row r="212" spans="1:19" ht="21.75" customHeight="1" x14ac:dyDescent="0.2">
      <c r="A212" s="3"/>
      <c r="B212" s="64" t="s">
        <v>3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5"/>
      <c r="M212" s="6" t="s">
        <v>73</v>
      </c>
      <c r="N212" s="4">
        <v>120</v>
      </c>
      <c r="O212" s="5">
        <v>1</v>
      </c>
      <c r="P212" s="5">
        <v>6</v>
      </c>
      <c r="Q212" s="61">
        <v>1423.9</v>
      </c>
      <c r="R212" s="61">
        <v>1423.9</v>
      </c>
      <c r="S212" s="56"/>
    </row>
    <row r="213" spans="1:19" ht="21.75" customHeight="1" x14ac:dyDescent="0.2">
      <c r="A213" s="3"/>
      <c r="B213" s="68" t="s">
        <v>72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9"/>
      <c r="M213" s="9" t="s">
        <v>71</v>
      </c>
      <c r="N213" s="7"/>
      <c r="O213" s="8"/>
      <c r="P213" s="8"/>
      <c r="Q213" s="60">
        <v>1933.636</v>
      </c>
      <c r="R213" s="60">
        <v>0</v>
      </c>
      <c r="S213" s="56"/>
    </row>
    <row r="214" spans="1:19" ht="21.75" customHeight="1" x14ac:dyDescent="0.2">
      <c r="A214" s="3"/>
      <c r="B214" s="64" t="s">
        <v>2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6" t="s">
        <v>71</v>
      </c>
      <c r="N214" s="4">
        <v>200</v>
      </c>
      <c r="O214" s="5"/>
      <c r="P214" s="5"/>
      <c r="Q214" s="61">
        <v>1933.636</v>
      </c>
      <c r="R214" s="61">
        <v>0</v>
      </c>
      <c r="S214" s="56"/>
    </row>
    <row r="215" spans="1:19" ht="21.75" customHeight="1" x14ac:dyDescent="0.2">
      <c r="A215" s="3"/>
      <c r="B215" s="64" t="s">
        <v>1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5"/>
      <c r="M215" s="6" t="s">
        <v>71</v>
      </c>
      <c r="N215" s="4">
        <v>240</v>
      </c>
      <c r="O215" s="5">
        <v>1</v>
      </c>
      <c r="P215" s="5">
        <v>4</v>
      </c>
      <c r="Q215" s="61">
        <v>1933.636</v>
      </c>
      <c r="R215" s="61">
        <v>0</v>
      </c>
      <c r="S215" s="56"/>
    </row>
    <row r="216" spans="1:19" ht="12.75" customHeight="1" x14ac:dyDescent="0.2">
      <c r="A216" s="3"/>
      <c r="B216" s="68" t="s">
        <v>70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9"/>
      <c r="M216" s="9" t="s">
        <v>69</v>
      </c>
      <c r="N216" s="7"/>
      <c r="O216" s="8"/>
      <c r="P216" s="8"/>
      <c r="Q216" s="60">
        <v>1915.6</v>
      </c>
      <c r="R216" s="60">
        <v>1915.6</v>
      </c>
      <c r="S216" s="56"/>
    </row>
    <row r="217" spans="1:19" ht="42.75" customHeight="1" x14ac:dyDescent="0.2">
      <c r="A217" s="3"/>
      <c r="B217" s="64" t="s">
        <v>4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6" t="s">
        <v>69</v>
      </c>
      <c r="N217" s="4">
        <v>100</v>
      </c>
      <c r="O217" s="5"/>
      <c r="P217" s="5"/>
      <c r="Q217" s="61">
        <v>1915.6</v>
      </c>
      <c r="R217" s="61">
        <v>1915.6</v>
      </c>
      <c r="S217" s="56"/>
    </row>
    <row r="218" spans="1:19" ht="21.75" customHeight="1" x14ac:dyDescent="0.2">
      <c r="A218" s="3"/>
      <c r="B218" s="64" t="s">
        <v>3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6" t="s">
        <v>69</v>
      </c>
      <c r="N218" s="4">
        <v>120</v>
      </c>
      <c r="O218" s="5">
        <v>1</v>
      </c>
      <c r="P218" s="5">
        <v>2</v>
      </c>
      <c r="Q218" s="61">
        <v>1915.6</v>
      </c>
      <c r="R218" s="61">
        <v>1915.6</v>
      </c>
      <c r="S218" s="56"/>
    </row>
    <row r="219" spans="1:19" ht="12.75" customHeight="1" x14ac:dyDescent="0.2">
      <c r="A219" s="3"/>
      <c r="B219" s="68" t="s">
        <v>245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9"/>
      <c r="M219" s="9" t="s">
        <v>246</v>
      </c>
      <c r="N219" s="7"/>
      <c r="O219" s="8"/>
      <c r="P219" s="8"/>
      <c r="Q219" s="60">
        <v>0</v>
      </c>
      <c r="R219" s="60">
        <v>2702.6</v>
      </c>
      <c r="S219" s="56"/>
    </row>
    <row r="220" spans="1:19" ht="21.75" customHeight="1" x14ac:dyDescent="0.2">
      <c r="A220" s="3"/>
      <c r="B220" s="64" t="s">
        <v>2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6" t="s">
        <v>246</v>
      </c>
      <c r="N220" s="4">
        <v>200</v>
      </c>
      <c r="O220" s="5"/>
      <c r="P220" s="5"/>
      <c r="Q220" s="61">
        <v>0</v>
      </c>
      <c r="R220" s="61">
        <v>2702.6</v>
      </c>
      <c r="S220" s="56"/>
    </row>
    <row r="221" spans="1:19" ht="21.75" customHeight="1" x14ac:dyDescent="0.2">
      <c r="A221" s="3"/>
      <c r="B221" s="64" t="s">
        <v>1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6" t="s">
        <v>246</v>
      </c>
      <c r="N221" s="4">
        <v>240</v>
      </c>
      <c r="O221" s="5">
        <v>4</v>
      </c>
      <c r="P221" s="5">
        <v>9</v>
      </c>
      <c r="Q221" s="61">
        <v>0</v>
      </c>
      <c r="R221" s="61">
        <v>2702.6</v>
      </c>
      <c r="S221" s="56"/>
    </row>
    <row r="222" spans="1:19" ht="21.75" customHeight="1" x14ac:dyDescent="0.2">
      <c r="A222" s="3"/>
      <c r="B222" s="68" t="s">
        <v>65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9"/>
      <c r="M222" s="9" t="s">
        <v>64</v>
      </c>
      <c r="N222" s="7"/>
      <c r="O222" s="8"/>
      <c r="P222" s="8"/>
      <c r="Q222" s="60">
        <v>1385.2</v>
      </c>
      <c r="R222" s="60">
        <v>1385.2</v>
      </c>
      <c r="S222" s="56"/>
    </row>
    <row r="223" spans="1:19" ht="42.75" customHeight="1" x14ac:dyDescent="0.2">
      <c r="A223" s="3"/>
      <c r="B223" s="64" t="s">
        <v>4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5"/>
      <c r="M223" s="6" t="s">
        <v>64</v>
      </c>
      <c r="N223" s="4">
        <v>100</v>
      </c>
      <c r="O223" s="5"/>
      <c r="P223" s="5"/>
      <c r="Q223" s="61">
        <v>1385.2</v>
      </c>
      <c r="R223" s="61">
        <v>1385.2</v>
      </c>
      <c r="S223" s="56"/>
    </row>
    <row r="224" spans="1:19" ht="21.75" customHeight="1" x14ac:dyDescent="0.2">
      <c r="A224" s="3"/>
      <c r="B224" s="64" t="s">
        <v>3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6" t="s">
        <v>64</v>
      </c>
      <c r="N224" s="4">
        <v>120</v>
      </c>
      <c r="O224" s="5">
        <v>1</v>
      </c>
      <c r="P224" s="5">
        <v>3</v>
      </c>
      <c r="Q224" s="61">
        <v>1385.2</v>
      </c>
      <c r="R224" s="61">
        <v>1385.2</v>
      </c>
      <c r="S224" s="56"/>
    </row>
    <row r="225" spans="1:19" ht="12.75" customHeight="1" x14ac:dyDescent="0.2">
      <c r="A225" s="3"/>
      <c r="B225" s="68" t="s">
        <v>63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9"/>
      <c r="M225" s="9" t="s">
        <v>62</v>
      </c>
      <c r="N225" s="7"/>
      <c r="O225" s="8"/>
      <c r="P225" s="8"/>
      <c r="Q225" s="60">
        <v>42204.9</v>
      </c>
      <c r="R225" s="60">
        <v>39135.4</v>
      </c>
      <c r="S225" s="56"/>
    </row>
    <row r="226" spans="1:19" ht="42.75" customHeight="1" x14ac:dyDescent="0.2">
      <c r="A226" s="3"/>
      <c r="B226" s="64" t="s">
        <v>4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6" t="s">
        <v>62</v>
      </c>
      <c r="N226" s="4">
        <v>100</v>
      </c>
      <c r="O226" s="5"/>
      <c r="P226" s="5"/>
      <c r="Q226" s="61">
        <v>27596.041929999999</v>
      </c>
      <c r="R226" s="61">
        <v>38418</v>
      </c>
      <c r="S226" s="56"/>
    </row>
    <row r="227" spans="1:19" ht="12.75" customHeight="1" x14ac:dyDescent="0.2">
      <c r="A227" s="3"/>
      <c r="B227" s="64" t="s">
        <v>19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6" t="s">
        <v>62</v>
      </c>
      <c r="N227" s="4">
        <v>110</v>
      </c>
      <c r="O227" s="5">
        <v>7</v>
      </c>
      <c r="P227" s="5">
        <v>1</v>
      </c>
      <c r="Q227" s="61">
        <v>27596.041929999999</v>
      </c>
      <c r="R227" s="61">
        <v>38418</v>
      </c>
      <c r="S227" s="56"/>
    </row>
    <row r="228" spans="1:19" ht="21.75" customHeight="1" x14ac:dyDescent="0.2">
      <c r="A228" s="3"/>
      <c r="B228" s="64" t="s">
        <v>2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6" t="s">
        <v>62</v>
      </c>
      <c r="N228" s="4">
        <v>200</v>
      </c>
      <c r="O228" s="5"/>
      <c r="P228" s="5"/>
      <c r="Q228" s="61">
        <v>14608.85807</v>
      </c>
      <c r="R228" s="61">
        <v>717.4</v>
      </c>
      <c r="S228" s="56"/>
    </row>
    <row r="229" spans="1:19" ht="21.75" customHeight="1" x14ac:dyDescent="0.2">
      <c r="A229" s="3"/>
      <c r="B229" s="64" t="s">
        <v>1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6" t="s">
        <v>62</v>
      </c>
      <c r="N229" s="4">
        <v>240</v>
      </c>
      <c r="O229" s="5">
        <v>7</v>
      </c>
      <c r="P229" s="5">
        <v>1</v>
      </c>
      <c r="Q229" s="61">
        <v>14608.85807</v>
      </c>
      <c r="R229" s="61">
        <v>717.4</v>
      </c>
      <c r="S229" s="56"/>
    </row>
    <row r="230" spans="1:19" ht="21.75" customHeight="1" x14ac:dyDescent="0.2">
      <c r="A230" s="3"/>
      <c r="B230" s="68" t="s">
        <v>61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9"/>
      <c r="M230" s="9" t="s">
        <v>60</v>
      </c>
      <c r="N230" s="7"/>
      <c r="O230" s="8"/>
      <c r="P230" s="8"/>
      <c r="Q230" s="60">
        <v>146024.79999999999</v>
      </c>
      <c r="R230" s="60">
        <v>147479.79999999999</v>
      </c>
      <c r="S230" s="56"/>
    </row>
    <row r="231" spans="1:19" ht="42.75" customHeight="1" x14ac:dyDescent="0.2">
      <c r="A231" s="3"/>
      <c r="B231" s="64" t="s">
        <v>4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6" t="s">
        <v>60</v>
      </c>
      <c r="N231" s="4">
        <v>100</v>
      </c>
      <c r="O231" s="5"/>
      <c r="P231" s="5"/>
      <c r="Q231" s="61">
        <v>80448.707939999993</v>
      </c>
      <c r="R231" s="61">
        <v>109971.9</v>
      </c>
      <c r="S231" s="56"/>
    </row>
    <row r="232" spans="1:19" ht="12.75" customHeight="1" x14ac:dyDescent="0.2">
      <c r="A232" s="3"/>
      <c r="B232" s="64" t="s">
        <v>19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6" t="s">
        <v>60</v>
      </c>
      <c r="N232" s="4">
        <v>110</v>
      </c>
      <c r="O232" s="5">
        <v>7</v>
      </c>
      <c r="P232" s="5">
        <v>2</v>
      </c>
      <c r="Q232" s="61">
        <v>80448.707939999993</v>
      </c>
      <c r="R232" s="61">
        <v>109971.9</v>
      </c>
      <c r="S232" s="56"/>
    </row>
    <row r="233" spans="1:19" ht="21.75" customHeight="1" x14ac:dyDescent="0.2">
      <c r="A233" s="3"/>
      <c r="B233" s="64" t="s">
        <v>2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6" t="s">
        <v>60</v>
      </c>
      <c r="N233" s="4">
        <v>200</v>
      </c>
      <c r="O233" s="5"/>
      <c r="P233" s="5"/>
      <c r="Q233" s="61">
        <v>35763.192060000001</v>
      </c>
      <c r="R233" s="61">
        <v>7695</v>
      </c>
      <c r="S233" s="56"/>
    </row>
    <row r="234" spans="1:19" ht="21.75" customHeight="1" x14ac:dyDescent="0.2">
      <c r="A234" s="3"/>
      <c r="B234" s="64" t="s">
        <v>1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6" t="s">
        <v>60</v>
      </c>
      <c r="N234" s="4">
        <v>240</v>
      </c>
      <c r="O234" s="5">
        <v>7</v>
      </c>
      <c r="P234" s="5">
        <v>2</v>
      </c>
      <c r="Q234" s="61">
        <v>35763.192060000001</v>
      </c>
      <c r="R234" s="61">
        <v>7695</v>
      </c>
      <c r="S234" s="56"/>
    </row>
    <row r="235" spans="1:19" ht="21.75" customHeight="1" x14ac:dyDescent="0.2">
      <c r="A235" s="3"/>
      <c r="B235" s="64" t="s">
        <v>18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5"/>
      <c r="M235" s="6" t="s">
        <v>60</v>
      </c>
      <c r="N235" s="4">
        <v>600</v>
      </c>
      <c r="O235" s="5"/>
      <c r="P235" s="5"/>
      <c r="Q235" s="61">
        <v>29812.9</v>
      </c>
      <c r="R235" s="61">
        <v>29812.9</v>
      </c>
      <c r="S235" s="56"/>
    </row>
    <row r="236" spans="1:19" ht="12.75" customHeight="1" x14ac:dyDescent="0.2">
      <c r="A236" s="3"/>
      <c r="B236" s="64" t="s">
        <v>17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6" t="s">
        <v>60</v>
      </c>
      <c r="N236" s="4">
        <v>610</v>
      </c>
      <c r="O236" s="5">
        <v>7</v>
      </c>
      <c r="P236" s="5">
        <v>2</v>
      </c>
      <c r="Q236" s="61">
        <v>29812.9</v>
      </c>
      <c r="R236" s="61">
        <v>29812.9</v>
      </c>
      <c r="S236" s="56"/>
    </row>
    <row r="237" spans="1:19" ht="12.75" customHeight="1" x14ac:dyDescent="0.2">
      <c r="A237" s="3"/>
      <c r="B237" s="68" t="s">
        <v>59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9"/>
      <c r="M237" s="9" t="s">
        <v>58</v>
      </c>
      <c r="N237" s="7"/>
      <c r="O237" s="8"/>
      <c r="P237" s="8"/>
      <c r="Q237" s="60">
        <v>43790.2</v>
      </c>
      <c r="R237" s="60">
        <v>43790.2</v>
      </c>
      <c r="S237" s="56"/>
    </row>
    <row r="238" spans="1:19" ht="42.75" customHeight="1" x14ac:dyDescent="0.2">
      <c r="A238" s="3"/>
      <c r="B238" s="64" t="s">
        <v>4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5"/>
      <c r="M238" s="6" t="s">
        <v>58</v>
      </c>
      <c r="N238" s="4">
        <v>100</v>
      </c>
      <c r="O238" s="5"/>
      <c r="P238" s="5"/>
      <c r="Q238" s="61">
        <v>13</v>
      </c>
      <c r="R238" s="61">
        <v>13</v>
      </c>
      <c r="S238" s="56"/>
    </row>
    <row r="239" spans="1:19" ht="12.75" customHeight="1" x14ac:dyDescent="0.2">
      <c r="A239" s="3"/>
      <c r="B239" s="64" t="s">
        <v>19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5"/>
      <c r="M239" s="6" t="s">
        <v>58</v>
      </c>
      <c r="N239" s="4">
        <v>110</v>
      </c>
      <c r="O239" s="5">
        <v>7</v>
      </c>
      <c r="P239" s="5">
        <v>3</v>
      </c>
      <c r="Q239" s="61">
        <v>13</v>
      </c>
      <c r="R239" s="61">
        <v>13</v>
      </c>
      <c r="S239" s="56"/>
    </row>
    <row r="240" spans="1:19" ht="21.75" customHeight="1" x14ac:dyDescent="0.2">
      <c r="A240" s="3"/>
      <c r="B240" s="64" t="s">
        <v>2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6" t="s">
        <v>58</v>
      </c>
      <c r="N240" s="4">
        <v>200</v>
      </c>
      <c r="O240" s="5"/>
      <c r="P240" s="5"/>
      <c r="Q240" s="61">
        <v>383</v>
      </c>
      <c r="R240" s="61">
        <v>383</v>
      </c>
      <c r="S240" s="56"/>
    </row>
    <row r="241" spans="1:19" ht="21.75" customHeight="1" x14ac:dyDescent="0.2">
      <c r="A241" s="3"/>
      <c r="B241" s="64" t="s">
        <v>1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6" t="s">
        <v>58</v>
      </c>
      <c r="N241" s="4">
        <v>240</v>
      </c>
      <c r="O241" s="5">
        <v>7</v>
      </c>
      <c r="P241" s="5">
        <v>3</v>
      </c>
      <c r="Q241" s="61">
        <v>383</v>
      </c>
      <c r="R241" s="61">
        <v>383</v>
      </c>
      <c r="S241" s="56"/>
    </row>
    <row r="242" spans="1:19" ht="21.75" customHeight="1" x14ac:dyDescent="0.2">
      <c r="A242" s="3"/>
      <c r="B242" s="64" t="s">
        <v>18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6" t="s">
        <v>58</v>
      </c>
      <c r="N242" s="4">
        <v>600</v>
      </c>
      <c r="O242" s="5"/>
      <c r="P242" s="5"/>
      <c r="Q242" s="61">
        <v>43390.2</v>
      </c>
      <c r="R242" s="61">
        <v>43390.2</v>
      </c>
      <c r="S242" s="56"/>
    </row>
    <row r="243" spans="1:19" ht="12.75" customHeight="1" x14ac:dyDescent="0.2">
      <c r="A243" s="3"/>
      <c r="B243" s="64" t="s">
        <v>17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6" t="s">
        <v>58</v>
      </c>
      <c r="N243" s="4">
        <v>610</v>
      </c>
      <c r="O243" s="5">
        <v>7</v>
      </c>
      <c r="P243" s="5">
        <v>3</v>
      </c>
      <c r="Q243" s="61">
        <v>43390.2</v>
      </c>
      <c r="R243" s="61">
        <v>43390.2</v>
      </c>
      <c r="S243" s="56"/>
    </row>
    <row r="244" spans="1:19" ht="12.75" customHeight="1" x14ac:dyDescent="0.2">
      <c r="A244" s="3"/>
      <c r="B244" s="64" t="s">
        <v>29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5"/>
      <c r="M244" s="6" t="s">
        <v>58</v>
      </c>
      <c r="N244" s="4">
        <v>800</v>
      </c>
      <c r="O244" s="5"/>
      <c r="P244" s="5"/>
      <c r="Q244" s="61">
        <v>4</v>
      </c>
      <c r="R244" s="61">
        <v>4</v>
      </c>
      <c r="S244" s="56"/>
    </row>
    <row r="245" spans="1:19" ht="12.75" customHeight="1" x14ac:dyDescent="0.2">
      <c r="A245" s="3"/>
      <c r="B245" s="64" t="s">
        <v>28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6" t="s">
        <v>58</v>
      </c>
      <c r="N245" s="4">
        <v>850</v>
      </c>
      <c r="O245" s="5">
        <v>7</v>
      </c>
      <c r="P245" s="5">
        <v>3</v>
      </c>
      <c r="Q245" s="61">
        <v>4</v>
      </c>
      <c r="R245" s="61">
        <v>4</v>
      </c>
      <c r="S245" s="56"/>
    </row>
    <row r="246" spans="1:19" ht="21.75" customHeight="1" x14ac:dyDescent="0.2">
      <c r="A246" s="3"/>
      <c r="B246" s="68" t="s">
        <v>55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9"/>
      <c r="M246" s="9" t="s">
        <v>54</v>
      </c>
      <c r="N246" s="7"/>
      <c r="O246" s="8"/>
      <c r="P246" s="8"/>
      <c r="Q246" s="60">
        <v>20365</v>
      </c>
      <c r="R246" s="60">
        <v>20365</v>
      </c>
      <c r="S246" s="56"/>
    </row>
    <row r="247" spans="1:19" ht="42.75" customHeight="1" x14ac:dyDescent="0.2">
      <c r="A247" s="3"/>
      <c r="B247" s="64" t="s">
        <v>4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5"/>
      <c r="M247" s="6" t="s">
        <v>54</v>
      </c>
      <c r="N247" s="4">
        <v>100</v>
      </c>
      <c r="O247" s="5"/>
      <c r="P247" s="5"/>
      <c r="Q247" s="61">
        <v>18065.163479999999</v>
      </c>
      <c r="R247" s="61">
        <v>20365</v>
      </c>
      <c r="S247" s="56"/>
    </row>
    <row r="248" spans="1:19" ht="12.75" customHeight="1" x14ac:dyDescent="0.2">
      <c r="A248" s="3"/>
      <c r="B248" s="64" t="s">
        <v>19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6" t="s">
        <v>54</v>
      </c>
      <c r="N248" s="4">
        <v>110</v>
      </c>
      <c r="O248" s="5">
        <v>7</v>
      </c>
      <c r="P248" s="5">
        <v>9</v>
      </c>
      <c r="Q248" s="61">
        <v>18065.163479999999</v>
      </c>
      <c r="R248" s="61">
        <v>20365</v>
      </c>
      <c r="S248" s="56"/>
    </row>
    <row r="249" spans="1:19" ht="21.75" customHeight="1" x14ac:dyDescent="0.2">
      <c r="A249" s="3"/>
      <c r="B249" s="64" t="s">
        <v>2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6" t="s">
        <v>54</v>
      </c>
      <c r="N249" s="4">
        <v>200</v>
      </c>
      <c r="O249" s="5"/>
      <c r="P249" s="5"/>
      <c r="Q249" s="61">
        <v>2299.8365199999998</v>
      </c>
      <c r="R249" s="61">
        <v>0</v>
      </c>
      <c r="S249" s="56"/>
    </row>
    <row r="250" spans="1:19" ht="21.75" customHeight="1" x14ac:dyDescent="0.2">
      <c r="A250" s="3"/>
      <c r="B250" s="64" t="s">
        <v>1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5"/>
      <c r="M250" s="6" t="s">
        <v>54</v>
      </c>
      <c r="N250" s="4">
        <v>240</v>
      </c>
      <c r="O250" s="5">
        <v>7</v>
      </c>
      <c r="P250" s="5">
        <v>9</v>
      </c>
      <c r="Q250" s="61">
        <v>2299.8365199999998</v>
      </c>
      <c r="R250" s="61">
        <v>0</v>
      </c>
      <c r="S250" s="56"/>
    </row>
    <row r="251" spans="1:19" ht="12.75" customHeight="1" x14ac:dyDescent="0.2">
      <c r="A251" s="3"/>
      <c r="B251" s="68" t="s">
        <v>53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9"/>
      <c r="M251" s="9" t="s">
        <v>52</v>
      </c>
      <c r="N251" s="7"/>
      <c r="O251" s="8"/>
      <c r="P251" s="8"/>
      <c r="Q251" s="60">
        <v>118.97799999999999</v>
      </c>
      <c r="R251" s="60">
        <v>0</v>
      </c>
      <c r="S251" s="56"/>
    </row>
    <row r="252" spans="1:19" ht="21.75" customHeight="1" x14ac:dyDescent="0.2">
      <c r="A252" s="3"/>
      <c r="B252" s="64" t="s">
        <v>2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6" t="s">
        <v>52</v>
      </c>
      <c r="N252" s="4">
        <v>200</v>
      </c>
      <c r="O252" s="5"/>
      <c r="P252" s="5"/>
      <c r="Q252" s="61">
        <v>118.97799999999999</v>
      </c>
      <c r="R252" s="61">
        <v>0</v>
      </c>
      <c r="S252" s="56"/>
    </row>
    <row r="253" spans="1:19" ht="21.75" customHeight="1" x14ac:dyDescent="0.2">
      <c r="A253" s="3"/>
      <c r="B253" s="64" t="s">
        <v>1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5"/>
      <c r="M253" s="6" t="s">
        <v>52</v>
      </c>
      <c r="N253" s="4">
        <v>240</v>
      </c>
      <c r="O253" s="5">
        <v>8</v>
      </c>
      <c r="P253" s="5">
        <v>1</v>
      </c>
      <c r="Q253" s="61">
        <v>118.97799999999999</v>
      </c>
      <c r="R253" s="61">
        <v>0</v>
      </c>
      <c r="S253" s="56"/>
    </row>
    <row r="254" spans="1:19" ht="12.75" customHeight="1" x14ac:dyDescent="0.2">
      <c r="A254" s="3"/>
      <c r="B254" s="68" t="s">
        <v>42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9"/>
      <c r="M254" s="9" t="s">
        <v>39</v>
      </c>
      <c r="N254" s="7"/>
      <c r="O254" s="8"/>
      <c r="P254" s="8"/>
      <c r="Q254" s="60">
        <v>978</v>
      </c>
      <c r="R254" s="60">
        <v>0</v>
      </c>
      <c r="S254" s="56"/>
    </row>
    <row r="255" spans="1:19" ht="12.75" customHeight="1" x14ac:dyDescent="0.2">
      <c r="A255" s="3"/>
      <c r="B255" s="64" t="s">
        <v>40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6" t="s">
        <v>39</v>
      </c>
      <c r="N255" s="4">
        <v>700</v>
      </c>
      <c r="O255" s="5"/>
      <c r="P255" s="5"/>
      <c r="Q255" s="61">
        <v>978</v>
      </c>
      <c r="R255" s="61">
        <v>0</v>
      </c>
      <c r="S255" s="56"/>
    </row>
    <row r="256" spans="1:19" ht="12.75" customHeight="1" x14ac:dyDescent="0.2">
      <c r="A256" s="3"/>
      <c r="B256" s="64" t="s">
        <v>41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5"/>
      <c r="M256" s="6" t="s">
        <v>39</v>
      </c>
      <c r="N256" s="4">
        <v>730</v>
      </c>
      <c r="O256" s="5">
        <v>13</v>
      </c>
      <c r="P256" s="5">
        <v>1</v>
      </c>
      <c r="Q256" s="61">
        <v>978</v>
      </c>
      <c r="R256" s="61">
        <v>0</v>
      </c>
      <c r="S256" s="56"/>
    </row>
    <row r="257" spans="1:19" ht="12.75" customHeight="1" x14ac:dyDescent="0.2">
      <c r="A257" s="3"/>
      <c r="B257" s="68" t="s">
        <v>38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9"/>
      <c r="M257" s="9" t="s">
        <v>37</v>
      </c>
      <c r="N257" s="7"/>
      <c r="O257" s="8"/>
      <c r="P257" s="8"/>
      <c r="Q257" s="60">
        <v>857.7</v>
      </c>
      <c r="R257" s="60">
        <v>857.7</v>
      </c>
      <c r="S257" s="56"/>
    </row>
    <row r="258" spans="1:19" ht="42.75" customHeight="1" x14ac:dyDescent="0.2">
      <c r="A258" s="3"/>
      <c r="B258" s="64" t="s">
        <v>4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6" t="s">
        <v>37</v>
      </c>
      <c r="N258" s="4">
        <v>100</v>
      </c>
      <c r="O258" s="5"/>
      <c r="P258" s="5"/>
      <c r="Q258" s="61">
        <v>857.7</v>
      </c>
      <c r="R258" s="61">
        <v>857.7</v>
      </c>
      <c r="S258" s="56"/>
    </row>
    <row r="259" spans="1:19" ht="21.75" customHeight="1" x14ac:dyDescent="0.2">
      <c r="A259" s="3"/>
      <c r="B259" s="64" t="s">
        <v>3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6" t="s">
        <v>37</v>
      </c>
      <c r="N259" s="4">
        <v>120</v>
      </c>
      <c r="O259" s="5">
        <v>1</v>
      </c>
      <c r="P259" s="5">
        <v>6</v>
      </c>
      <c r="Q259" s="61">
        <v>857.7</v>
      </c>
      <c r="R259" s="61">
        <v>857.7</v>
      </c>
      <c r="S259" s="56"/>
    </row>
    <row r="260" spans="1:19" ht="12.75" customHeight="1" x14ac:dyDescent="0.2">
      <c r="A260" s="3"/>
      <c r="B260" s="68" t="s">
        <v>32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9"/>
      <c r="M260" s="9" t="s">
        <v>31</v>
      </c>
      <c r="N260" s="7"/>
      <c r="O260" s="8"/>
      <c r="P260" s="8"/>
      <c r="Q260" s="60">
        <v>400</v>
      </c>
      <c r="R260" s="60">
        <v>0</v>
      </c>
      <c r="S260" s="56"/>
    </row>
    <row r="261" spans="1:19" ht="21.75" customHeight="1" x14ac:dyDescent="0.2">
      <c r="A261" s="3"/>
      <c r="B261" s="64" t="s">
        <v>2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5"/>
      <c r="M261" s="6" t="s">
        <v>31</v>
      </c>
      <c r="N261" s="4">
        <v>200</v>
      </c>
      <c r="O261" s="5"/>
      <c r="P261" s="5"/>
      <c r="Q261" s="61">
        <v>400</v>
      </c>
      <c r="R261" s="61">
        <v>0</v>
      </c>
      <c r="S261" s="56"/>
    </row>
    <row r="262" spans="1:19" ht="21.75" customHeight="1" x14ac:dyDescent="0.2">
      <c r="A262" s="3"/>
      <c r="B262" s="64" t="s">
        <v>1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6" t="s">
        <v>31</v>
      </c>
      <c r="N262" s="4">
        <v>240</v>
      </c>
      <c r="O262" s="5">
        <v>1</v>
      </c>
      <c r="P262" s="5">
        <v>13</v>
      </c>
      <c r="Q262" s="61">
        <v>400</v>
      </c>
      <c r="R262" s="61">
        <v>0</v>
      </c>
      <c r="S262" s="56"/>
    </row>
    <row r="263" spans="1:19" ht="21.75" customHeight="1" x14ac:dyDescent="0.2">
      <c r="A263" s="3"/>
      <c r="B263" s="68" t="s">
        <v>30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9"/>
      <c r="M263" s="9" t="s">
        <v>27</v>
      </c>
      <c r="N263" s="7"/>
      <c r="O263" s="8"/>
      <c r="P263" s="8"/>
      <c r="Q263" s="60">
        <v>25799</v>
      </c>
      <c r="R263" s="60">
        <v>25799</v>
      </c>
      <c r="S263" s="56"/>
    </row>
    <row r="264" spans="1:19" ht="42.75" customHeight="1" x14ac:dyDescent="0.2">
      <c r="A264" s="3"/>
      <c r="B264" s="64" t="s">
        <v>4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5"/>
      <c r="M264" s="6" t="s">
        <v>27</v>
      </c>
      <c r="N264" s="4">
        <v>100</v>
      </c>
      <c r="O264" s="5"/>
      <c r="P264" s="5"/>
      <c r="Q264" s="61">
        <v>24512.534</v>
      </c>
      <c r="R264" s="61">
        <v>25799</v>
      </c>
      <c r="S264" s="56"/>
    </row>
    <row r="265" spans="1:19" ht="12.75" customHeight="1" x14ac:dyDescent="0.2">
      <c r="A265" s="3"/>
      <c r="B265" s="64" t="s">
        <v>19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6" t="s">
        <v>27</v>
      </c>
      <c r="N265" s="4">
        <v>110</v>
      </c>
      <c r="O265" s="5">
        <v>1</v>
      </c>
      <c r="P265" s="5">
        <v>13</v>
      </c>
      <c r="Q265" s="61">
        <v>24512.534</v>
      </c>
      <c r="R265" s="61">
        <v>25799</v>
      </c>
      <c r="S265" s="56"/>
    </row>
    <row r="266" spans="1:19" ht="21.75" customHeight="1" x14ac:dyDescent="0.2">
      <c r="A266" s="3"/>
      <c r="B266" s="64" t="s">
        <v>2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6" t="s">
        <v>27</v>
      </c>
      <c r="N266" s="4">
        <v>200</v>
      </c>
      <c r="O266" s="5"/>
      <c r="P266" s="5"/>
      <c r="Q266" s="61">
        <v>1286.4659999999999</v>
      </c>
      <c r="R266" s="61">
        <v>0</v>
      </c>
      <c r="S266" s="56"/>
    </row>
    <row r="267" spans="1:19" ht="21.75" customHeight="1" x14ac:dyDescent="0.2">
      <c r="A267" s="3"/>
      <c r="B267" s="64" t="s">
        <v>1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6" t="s">
        <v>27</v>
      </c>
      <c r="N267" s="4">
        <v>240</v>
      </c>
      <c r="O267" s="5">
        <v>1</v>
      </c>
      <c r="P267" s="5">
        <v>13</v>
      </c>
      <c r="Q267" s="61">
        <v>1286.4659999999999</v>
      </c>
      <c r="R267" s="61">
        <v>0</v>
      </c>
      <c r="S267" s="56"/>
    </row>
    <row r="268" spans="1:19" ht="12.75" customHeight="1" x14ac:dyDescent="0.2">
      <c r="A268" s="3"/>
      <c r="B268" s="68" t="s">
        <v>247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9"/>
      <c r="M268" s="9" t="s">
        <v>248</v>
      </c>
      <c r="N268" s="7"/>
      <c r="O268" s="8"/>
      <c r="P268" s="8"/>
      <c r="Q268" s="60">
        <v>10128.6</v>
      </c>
      <c r="R268" s="60">
        <v>20413.599999999999</v>
      </c>
      <c r="S268" s="56"/>
    </row>
    <row r="269" spans="1:19" ht="12.75" customHeight="1" x14ac:dyDescent="0.2">
      <c r="A269" s="3"/>
      <c r="B269" s="64" t="s">
        <v>247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5"/>
      <c r="M269" s="6" t="s">
        <v>248</v>
      </c>
      <c r="N269" s="4">
        <v>900</v>
      </c>
      <c r="O269" s="5"/>
      <c r="P269" s="5"/>
      <c r="Q269" s="61">
        <v>10128.6</v>
      </c>
      <c r="R269" s="61">
        <v>20413.599999999999</v>
      </c>
      <c r="S269" s="56"/>
    </row>
    <row r="270" spans="1:19" ht="12.75" customHeight="1" x14ac:dyDescent="0.2">
      <c r="A270" s="3"/>
      <c r="B270" s="64" t="s">
        <v>247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5"/>
      <c r="M270" s="6" t="s">
        <v>248</v>
      </c>
      <c r="N270" s="4">
        <v>990</v>
      </c>
      <c r="O270" s="5">
        <v>99</v>
      </c>
      <c r="P270" s="5">
        <v>99</v>
      </c>
      <c r="Q270" s="61">
        <v>10128.6</v>
      </c>
      <c r="R270" s="61">
        <v>20413.599999999999</v>
      </c>
      <c r="S270" s="56"/>
    </row>
    <row r="271" spans="1:19" ht="42.75" customHeight="1" x14ac:dyDescent="0.2">
      <c r="A271" s="3"/>
      <c r="B271" s="68" t="s">
        <v>249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9"/>
      <c r="M271" s="9" t="s">
        <v>250</v>
      </c>
      <c r="N271" s="7"/>
      <c r="O271" s="8"/>
      <c r="P271" s="8"/>
      <c r="Q271" s="60">
        <v>5614</v>
      </c>
      <c r="R271" s="60">
        <v>0</v>
      </c>
      <c r="S271" s="56"/>
    </row>
    <row r="272" spans="1:19" ht="12.75" customHeight="1" x14ac:dyDescent="0.2">
      <c r="A272" s="3"/>
      <c r="B272" s="64" t="s">
        <v>12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6" t="s">
        <v>250</v>
      </c>
      <c r="N272" s="4">
        <v>500</v>
      </c>
      <c r="O272" s="5"/>
      <c r="P272" s="5"/>
      <c r="Q272" s="61">
        <v>5614</v>
      </c>
      <c r="R272" s="61">
        <v>0</v>
      </c>
      <c r="S272" s="56"/>
    </row>
    <row r="273" spans="1:19" ht="12.75" customHeight="1" x14ac:dyDescent="0.2">
      <c r="A273" s="3"/>
      <c r="B273" s="64" t="s">
        <v>25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5"/>
      <c r="M273" s="6" t="s">
        <v>250</v>
      </c>
      <c r="N273" s="4">
        <v>510</v>
      </c>
      <c r="O273" s="5">
        <v>14</v>
      </c>
      <c r="P273" s="5">
        <v>1</v>
      </c>
      <c r="Q273" s="61">
        <v>5614</v>
      </c>
      <c r="R273" s="61">
        <v>0</v>
      </c>
      <c r="S273" s="56"/>
    </row>
    <row r="274" spans="1:19" ht="32.25" customHeight="1" x14ac:dyDescent="0.2">
      <c r="A274" s="3"/>
      <c r="B274" s="68" t="s">
        <v>26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9"/>
      <c r="M274" s="9" t="s">
        <v>24</v>
      </c>
      <c r="N274" s="7"/>
      <c r="O274" s="8"/>
      <c r="P274" s="8"/>
      <c r="Q274" s="60">
        <v>72060.399999999994</v>
      </c>
      <c r="R274" s="60">
        <v>65576.399999999994</v>
      </c>
      <c r="S274" s="56"/>
    </row>
    <row r="275" spans="1:19" ht="12.75" customHeight="1" x14ac:dyDescent="0.2">
      <c r="A275" s="3"/>
      <c r="B275" s="64" t="s">
        <v>12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6" t="s">
        <v>24</v>
      </c>
      <c r="N275" s="4">
        <v>500</v>
      </c>
      <c r="O275" s="5"/>
      <c r="P275" s="5"/>
      <c r="Q275" s="61">
        <v>72060.399999999994</v>
      </c>
      <c r="R275" s="61">
        <v>65576.399999999994</v>
      </c>
      <c r="S275" s="56"/>
    </row>
    <row r="276" spans="1:19" ht="12.75" customHeight="1" x14ac:dyDescent="0.2">
      <c r="A276" s="3"/>
      <c r="B276" s="64" t="s">
        <v>25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6" t="s">
        <v>24</v>
      </c>
      <c r="N276" s="4">
        <v>510</v>
      </c>
      <c r="O276" s="5">
        <v>14</v>
      </c>
      <c r="P276" s="5">
        <v>1</v>
      </c>
      <c r="Q276" s="61">
        <v>72060.399999999994</v>
      </c>
      <c r="R276" s="61">
        <v>65576.399999999994</v>
      </c>
      <c r="S276" s="56"/>
    </row>
    <row r="277" spans="1:19" ht="12.75" customHeight="1" x14ac:dyDescent="0.2">
      <c r="A277" s="3"/>
      <c r="B277" s="70" t="s">
        <v>15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1"/>
      <c r="M277" s="12" t="s">
        <v>14</v>
      </c>
      <c r="N277" s="10"/>
      <c r="O277" s="11"/>
      <c r="P277" s="11"/>
      <c r="Q277" s="62">
        <v>4414.3</v>
      </c>
      <c r="R277" s="62">
        <v>3646.9</v>
      </c>
      <c r="S277" s="56"/>
    </row>
    <row r="278" spans="1:19" ht="32.25" customHeight="1" x14ac:dyDescent="0.2">
      <c r="A278" s="3"/>
      <c r="B278" s="68" t="s">
        <v>13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9"/>
      <c r="M278" s="9" t="s">
        <v>10</v>
      </c>
      <c r="N278" s="7"/>
      <c r="O278" s="8"/>
      <c r="P278" s="8"/>
      <c r="Q278" s="60">
        <v>2596.9</v>
      </c>
      <c r="R278" s="60">
        <v>2649.3</v>
      </c>
      <c r="S278" s="56"/>
    </row>
    <row r="279" spans="1:19" ht="12.75" customHeight="1" x14ac:dyDescent="0.2">
      <c r="A279" s="3"/>
      <c r="B279" s="64" t="s">
        <v>12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6" t="s">
        <v>10</v>
      </c>
      <c r="N279" s="4">
        <v>500</v>
      </c>
      <c r="O279" s="5"/>
      <c r="P279" s="5"/>
      <c r="Q279" s="61">
        <v>2596.9</v>
      </c>
      <c r="R279" s="61">
        <v>2649.3</v>
      </c>
      <c r="S279" s="56"/>
    </row>
    <row r="280" spans="1:19" ht="12.75" customHeight="1" x14ac:dyDescent="0.2">
      <c r="A280" s="3"/>
      <c r="B280" s="64" t="s">
        <v>11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6" t="s">
        <v>10</v>
      </c>
      <c r="N280" s="4">
        <v>530</v>
      </c>
      <c r="O280" s="5">
        <v>2</v>
      </c>
      <c r="P280" s="5">
        <v>3</v>
      </c>
      <c r="Q280" s="61">
        <v>2596.9</v>
      </c>
      <c r="R280" s="61">
        <v>2649.3</v>
      </c>
      <c r="S280" s="56"/>
    </row>
    <row r="281" spans="1:19" ht="42.75" customHeight="1" x14ac:dyDescent="0.2">
      <c r="A281" s="3"/>
      <c r="B281" s="68" t="s">
        <v>251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9"/>
      <c r="M281" s="9" t="s">
        <v>252</v>
      </c>
      <c r="N281" s="7"/>
      <c r="O281" s="8"/>
      <c r="P281" s="8"/>
      <c r="Q281" s="60">
        <v>824.5</v>
      </c>
      <c r="R281" s="60">
        <v>0</v>
      </c>
      <c r="S281" s="56"/>
    </row>
    <row r="282" spans="1:19" ht="12.75" customHeight="1" x14ac:dyDescent="0.2">
      <c r="A282" s="3"/>
      <c r="B282" s="64" t="s">
        <v>9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6" t="s">
        <v>252</v>
      </c>
      <c r="N282" s="4">
        <v>300</v>
      </c>
      <c r="O282" s="5"/>
      <c r="P282" s="5"/>
      <c r="Q282" s="61">
        <v>824.5</v>
      </c>
      <c r="R282" s="61">
        <v>0</v>
      </c>
      <c r="S282" s="56"/>
    </row>
    <row r="283" spans="1:19" ht="21.75" customHeight="1" x14ac:dyDescent="0.2">
      <c r="A283" s="3"/>
      <c r="B283" s="64" t="s">
        <v>8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6" t="s">
        <v>252</v>
      </c>
      <c r="N283" s="4">
        <v>320</v>
      </c>
      <c r="O283" s="5">
        <v>10</v>
      </c>
      <c r="P283" s="5">
        <v>3</v>
      </c>
      <c r="Q283" s="61">
        <v>824.5</v>
      </c>
      <c r="R283" s="61">
        <v>0</v>
      </c>
      <c r="S283" s="56"/>
    </row>
    <row r="284" spans="1:19" ht="21.75" customHeight="1" x14ac:dyDescent="0.2">
      <c r="A284" s="3"/>
      <c r="B284" s="68" t="s">
        <v>7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9"/>
      <c r="M284" s="9" t="s">
        <v>6</v>
      </c>
      <c r="N284" s="7"/>
      <c r="O284" s="8"/>
      <c r="P284" s="8"/>
      <c r="Q284" s="60">
        <v>512.6</v>
      </c>
      <c r="R284" s="60">
        <v>512.6</v>
      </c>
      <c r="S284" s="56"/>
    </row>
    <row r="285" spans="1:19" ht="21.75" customHeight="1" x14ac:dyDescent="0.2">
      <c r="A285" s="3"/>
      <c r="B285" s="64" t="s">
        <v>2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6" t="s">
        <v>6</v>
      </c>
      <c r="N285" s="4">
        <v>200</v>
      </c>
      <c r="O285" s="5"/>
      <c r="P285" s="5"/>
      <c r="Q285" s="61">
        <v>512.6</v>
      </c>
      <c r="R285" s="61">
        <v>512.6</v>
      </c>
      <c r="S285" s="56"/>
    </row>
    <row r="286" spans="1:19" ht="21.75" customHeight="1" x14ac:dyDescent="0.2">
      <c r="A286" s="3"/>
      <c r="B286" s="64" t="s">
        <v>1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6" t="s">
        <v>6</v>
      </c>
      <c r="N286" s="4">
        <v>240</v>
      </c>
      <c r="O286" s="5">
        <v>5</v>
      </c>
      <c r="P286" s="5">
        <v>3</v>
      </c>
      <c r="Q286" s="61">
        <v>512.6</v>
      </c>
      <c r="R286" s="61">
        <v>512.6</v>
      </c>
      <c r="S286" s="56"/>
    </row>
    <row r="287" spans="1:19" ht="42.75" customHeight="1" x14ac:dyDescent="0.2">
      <c r="A287" s="3"/>
      <c r="B287" s="68" t="s">
        <v>5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9"/>
      <c r="M287" s="9" t="s">
        <v>0</v>
      </c>
      <c r="N287" s="7"/>
      <c r="O287" s="8"/>
      <c r="P287" s="8"/>
      <c r="Q287" s="60">
        <v>480.3</v>
      </c>
      <c r="R287" s="60">
        <v>485</v>
      </c>
      <c r="S287" s="56"/>
    </row>
    <row r="288" spans="1:19" ht="42.75" customHeight="1" x14ac:dyDescent="0.2">
      <c r="A288" s="3"/>
      <c r="B288" s="64" t="s">
        <v>4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5"/>
      <c r="M288" s="6" t="s">
        <v>0</v>
      </c>
      <c r="N288" s="4">
        <v>100</v>
      </c>
      <c r="O288" s="5"/>
      <c r="P288" s="5"/>
      <c r="Q288" s="61">
        <v>400.2</v>
      </c>
      <c r="R288" s="61">
        <v>404.2</v>
      </c>
      <c r="S288" s="56"/>
    </row>
    <row r="289" spans="1:19" ht="21.75" customHeight="1" x14ac:dyDescent="0.2">
      <c r="A289" s="3"/>
      <c r="B289" s="64" t="s">
        <v>3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6" t="s">
        <v>0</v>
      </c>
      <c r="N289" s="4">
        <v>120</v>
      </c>
      <c r="O289" s="5">
        <v>1</v>
      </c>
      <c r="P289" s="5">
        <v>4</v>
      </c>
      <c r="Q289" s="61">
        <v>400.2</v>
      </c>
      <c r="R289" s="61">
        <v>404.2</v>
      </c>
      <c r="S289" s="56"/>
    </row>
    <row r="290" spans="1:19" ht="21.75" customHeight="1" x14ac:dyDescent="0.2">
      <c r="A290" s="3"/>
      <c r="B290" s="64" t="s">
        <v>2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6" t="s">
        <v>0</v>
      </c>
      <c r="N290" s="4">
        <v>200</v>
      </c>
      <c r="O290" s="5"/>
      <c r="P290" s="5"/>
      <c r="Q290" s="61">
        <v>80.099999999999994</v>
      </c>
      <c r="R290" s="61">
        <v>80.8</v>
      </c>
      <c r="S290" s="56"/>
    </row>
    <row r="291" spans="1:19" ht="21.75" customHeight="1" x14ac:dyDescent="0.2">
      <c r="A291" s="3"/>
      <c r="B291" s="64" t="s">
        <v>1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5"/>
      <c r="M291" s="6" t="s">
        <v>0</v>
      </c>
      <c r="N291" s="4">
        <v>240</v>
      </c>
      <c r="O291" s="5">
        <v>1</v>
      </c>
      <c r="P291" s="5">
        <v>4</v>
      </c>
      <c r="Q291" s="61">
        <v>80.099999999999994</v>
      </c>
      <c r="R291" s="61">
        <v>80.8</v>
      </c>
      <c r="S291" s="56"/>
    </row>
    <row r="292" spans="1:19" ht="12.75" customHeight="1" x14ac:dyDescent="0.2">
      <c r="A292" s="3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1"/>
      <c r="M292" s="50"/>
      <c r="N292" s="50"/>
      <c r="O292" s="50"/>
      <c r="P292" s="50"/>
      <c r="Q292" s="63">
        <v>1458127.4</v>
      </c>
      <c r="R292" s="63">
        <v>1759197.3</v>
      </c>
      <c r="S292" s="56"/>
    </row>
  </sheetData>
  <mergeCells count="294">
    <mergeCell ref="B260:L260"/>
    <mergeCell ref="B261:L261"/>
    <mergeCell ref="B262:L262"/>
    <mergeCell ref="B263:L263"/>
    <mergeCell ref="B264:L264"/>
    <mergeCell ref="B265:L265"/>
    <mergeCell ref="B266:L266"/>
    <mergeCell ref="B252:L252"/>
    <mergeCell ref="B253:L253"/>
    <mergeCell ref="B254:L254"/>
    <mergeCell ref="B255:L255"/>
    <mergeCell ref="B256:L256"/>
    <mergeCell ref="B257:L257"/>
    <mergeCell ref="B258:L258"/>
    <mergeCell ref="B259:L259"/>
    <mergeCell ref="B246:L246"/>
    <mergeCell ref="B247:L247"/>
    <mergeCell ref="B248:L248"/>
    <mergeCell ref="B249:L249"/>
    <mergeCell ref="B250:L250"/>
    <mergeCell ref="B251:L251"/>
    <mergeCell ref="B240:L240"/>
    <mergeCell ref="B241:L241"/>
    <mergeCell ref="B242:L242"/>
    <mergeCell ref="B243:L243"/>
    <mergeCell ref="B244:L244"/>
    <mergeCell ref="B245:L245"/>
    <mergeCell ref="B234:L234"/>
    <mergeCell ref="B235:L235"/>
    <mergeCell ref="B236:L236"/>
    <mergeCell ref="B237:L237"/>
    <mergeCell ref="B238:L238"/>
    <mergeCell ref="B239:L239"/>
    <mergeCell ref="B228:L228"/>
    <mergeCell ref="B229:L229"/>
    <mergeCell ref="B230:L230"/>
    <mergeCell ref="B231:L231"/>
    <mergeCell ref="B232:L232"/>
    <mergeCell ref="B233:L233"/>
    <mergeCell ref="B222:L222"/>
    <mergeCell ref="B223:L223"/>
    <mergeCell ref="B224:L224"/>
    <mergeCell ref="B225:L225"/>
    <mergeCell ref="B226:L226"/>
    <mergeCell ref="B227:L227"/>
    <mergeCell ref="B216:L216"/>
    <mergeCell ref="B217:L217"/>
    <mergeCell ref="B218:L218"/>
    <mergeCell ref="B219:L219"/>
    <mergeCell ref="B220:L220"/>
    <mergeCell ref="B221:L221"/>
    <mergeCell ref="B210:L210"/>
    <mergeCell ref="B211:L211"/>
    <mergeCell ref="B212:L212"/>
    <mergeCell ref="B213:L213"/>
    <mergeCell ref="B214:L214"/>
    <mergeCell ref="B215:L215"/>
    <mergeCell ref="B204:L204"/>
    <mergeCell ref="B205:L205"/>
    <mergeCell ref="B206:L206"/>
    <mergeCell ref="B207:L207"/>
    <mergeCell ref="B208:L208"/>
    <mergeCell ref="B209:L209"/>
    <mergeCell ref="B198:L198"/>
    <mergeCell ref="B199:L199"/>
    <mergeCell ref="B200:L200"/>
    <mergeCell ref="B201:L201"/>
    <mergeCell ref="B202:L202"/>
    <mergeCell ref="B203:L203"/>
    <mergeCell ref="B192:L192"/>
    <mergeCell ref="B193:L193"/>
    <mergeCell ref="B194:L194"/>
    <mergeCell ref="B195:L195"/>
    <mergeCell ref="B196:L196"/>
    <mergeCell ref="B197:L197"/>
    <mergeCell ref="B186:L186"/>
    <mergeCell ref="B187:L187"/>
    <mergeCell ref="B188:L188"/>
    <mergeCell ref="B189:L189"/>
    <mergeCell ref="B190:L190"/>
    <mergeCell ref="B191:L191"/>
    <mergeCell ref="B180:L180"/>
    <mergeCell ref="B181:L181"/>
    <mergeCell ref="B182:L182"/>
    <mergeCell ref="B183:L183"/>
    <mergeCell ref="B184:L184"/>
    <mergeCell ref="B185:L185"/>
    <mergeCell ref="B174:L174"/>
    <mergeCell ref="B175:L175"/>
    <mergeCell ref="B176:L176"/>
    <mergeCell ref="B177:L177"/>
    <mergeCell ref="B178:L178"/>
    <mergeCell ref="B179:L179"/>
    <mergeCell ref="B168:L168"/>
    <mergeCell ref="B169:L169"/>
    <mergeCell ref="B170:L170"/>
    <mergeCell ref="B171:L171"/>
    <mergeCell ref="B172:L172"/>
    <mergeCell ref="B173:L173"/>
    <mergeCell ref="B162:L162"/>
    <mergeCell ref="B163:L163"/>
    <mergeCell ref="B164:L164"/>
    <mergeCell ref="B165:L165"/>
    <mergeCell ref="B166:L166"/>
    <mergeCell ref="B167:L167"/>
    <mergeCell ref="B156:L156"/>
    <mergeCell ref="B157:L157"/>
    <mergeCell ref="B158:L158"/>
    <mergeCell ref="B159:L159"/>
    <mergeCell ref="B160:L160"/>
    <mergeCell ref="B161:L161"/>
    <mergeCell ref="B150:L150"/>
    <mergeCell ref="B151:L151"/>
    <mergeCell ref="B152:L152"/>
    <mergeCell ref="B153:L153"/>
    <mergeCell ref="B154:L154"/>
    <mergeCell ref="B155:L155"/>
    <mergeCell ref="B144:L144"/>
    <mergeCell ref="B145:L145"/>
    <mergeCell ref="B146:L146"/>
    <mergeCell ref="B147:L147"/>
    <mergeCell ref="B148:L148"/>
    <mergeCell ref="B149:L149"/>
    <mergeCell ref="B138:L138"/>
    <mergeCell ref="B139:L139"/>
    <mergeCell ref="B140:L140"/>
    <mergeCell ref="B141:L141"/>
    <mergeCell ref="B142:L142"/>
    <mergeCell ref="B143:L143"/>
    <mergeCell ref="B132:L132"/>
    <mergeCell ref="B133:L133"/>
    <mergeCell ref="B134:L134"/>
    <mergeCell ref="B135:L135"/>
    <mergeCell ref="B136:L136"/>
    <mergeCell ref="B137:L137"/>
    <mergeCell ref="B126:L126"/>
    <mergeCell ref="B127:L127"/>
    <mergeCell ref="B128:L128"/>
    <mergeCell ref="B129:L129"/>
    <mergeCell ref="B130:L130"/>
    <mergeCell ref="B131:L131"/>
    <mergeCell ref="B120:L120"/>
    <mergeCell ref="B121:L121"/>
    <mergeCell ref="B122:L122"/>
    <mergeCell ref="B123:L123"/>
    <mergeCell ref="B124:L124"/>
    <mergeCell ref="B125:L125"/>
    <mergeCell ref="B114:L114"/>
    <mergeCell ref="B115:L115"/>
    <mergeCell ref="B116:L116"/>
    <mergeCell ref="B117:L117"/>
    <mergeCell ref="B118:L118"/>
    <mergeCell ref="B119:L119"/>
    <mergeCell ref="B108:L108"/>
    <mergeCell ref="B109:L109"/>
    <mergeCell ref="B110:L110"/>
    <mergeCell ref="B111:L111"/>
    <mergeCell ref="B112:L112"/>
    <mergeCell ref="B113:L113"/>
    <mergeCell ref="B102:L102"/>
    <mergeCell ref="B103:L103"/>
    <mergeCell ref="B104:L104"/>
    <mergeCell ref="B105:L105"/>
    <mergeCell ref="B106:L106"/>
    <mergeCell ref="B107:L107"/>
    <mergeCell ref="B96:L96"/>
    <mergeCell ref="B97:L97"/>
    <mergeCell ref="B98:L98"/>
    <mergeCell ref="B99:L99"/>
    <mergeCell ref="B100:L100"/>
    <mergeCell ref="B101:L101"/>
    <mergeCell ref="B90:L90"/>
    <mergeCell ref="B91:L91"/>
    <mergeCell ref="B92:L92"/>
    <mergeCell ref="B93:L93"/>
    <mergeCell ref="B94:L94"/>
    <mergeCell ref="B95:L95"/>
    <mergeCell ref="B84:L84"/>
    <mergeCell ref="B85:L85"/>
    <mergeCell ref="B86:L86"/>
    <mergeCell ref="B87:L87"/>
    <mergeCell ref="B88:L88"/>
    <mergeCell ref="B89:L89"/>
    <mergeCell ref="B78:L78"/>
    <mergeCell ref="B79:L79"/>
    <mergeCell ref="B80:L80"/>
    <mergeCell ref="B81:L81"/>
    <mergeCell ref="B82:L82"/>
    <mergeCell ref="B83:L83"/>
    <mergeCell ref="B72:L72"/>
    <mergeCell ref="B73:L73"/>
    <mergeCell ref="B74:L74"/>
    <mergeCell ref="B75:L75"/>
    <mergeCell ref="B76:L76"/>
    <mergeCell ref="B77:L77"/>
    <mergeCell ref="B66:L66"/>
    <mergeCell ref="B67:L67"/>
    <mergeCell ref="B68:L68"/>
    <mergeCell ref="B69:L69"/>
    <mergeCell ref="B70:L70"/>
    <mergeCell ref="B71:L71"/>
    <mergeCell ref="B60:L60"/>
    <mergeCell ref="B61:L61"/>
    <mergeCell ref="B62:L62"/>
    <mergeCell ref="B63:L63"/>
    <mergeCell ref="B64:L64"/>
    <mergeCell ref="B65:L65"/>
    <mergeCell ref="B54:L54"/>
    <mergeCell ref="B55:L55"/>
    <mergeCell ref="B56:L56"/>
    <mergeCell ref="B57:L57"/>
    <mergeCell ref="B58:L58"/>
    <mergeCell ref="B59:L59"/>
    <mergeCell ref="B48:L48"/>
    <mergeCell ref="B49:L49"/>
    <mergeCell ref="B50:L50"/>
    <mergeCell ref="B51:L51"/>
    <mergeCell ref="B52:L52"/>
    <mergeCell ref="B53:L53"/>
    <mergeCell ref="B42:L42"/>
    <mergeCell ref="B43:L43"/>
    <mergeCell ref="B44:L44"/>
    <mergeCell ref="B45:L45"/>
    <mergeCell ref="B46:L46"/>
    <mergeCell ref="B47:L47"/>
    <mergeCell ref="B36:L36"/>
    <mergeCell ref="B37:L37"/>
    <mergeCell ref="B38:L38"/>
    <mergeCell ref="B39:L39"/>
    <mergeCell ref="B40:L40"/>
    <mergeCell ref="B41:L41"/>
    <mergeCell ref="B30:L30"/>
    <mergeCell ref="B31:L31"/>
    <mergeCell ref="B32:L32"/>
    <mergeCell ref="B33:L33"/>
    <mergeCell ref="B34:L34"/>
    <mergeCell ref="B35:L35"/>
    <mergeCell ref="P12:P13"/>
    <mergeCell ref="Q12:R12"/>
    <mergeCell ref="B28:L28"/>
    <mergeCell ref="B29:L29"/>
    <mergeCell ref="B18:L18"/>
    <mergeCell ref="B19:L19"/>
    <mergeCell ref="B20:L20"/>
    <mergeCell ref="B21:L21"/>
    <mergeCell ref="B22:L22"/>
    <mergeCell ref="B23:L23"/>
    <mergeCell ref="A1:R1"/>
    <mergeCell ref="E2:R2"/>
    <mergeCell ref="A3:R3"/>
    <mergeCell ref="C4:R4"/>
    <mergeCell ref="A5:R5"/>
    <mergeCell ref="B24:L24"/>
    <mergeCell ref="B25:L25"/>
    <mergeCell ref="B26:L26"/>
    <mergeCell ref="B27:L27"/>
    <mergeCell ref="Q7:R7"/>
    <mergeCell ref="A9:R9"/>
    <mergeCell ref="Q11:R11"/>
    <mergeCell ref="B14:L14"/>
    <mergeCell ref="B15:L15"/>
    <mergeCell ref="B16:L16"/>
    <mergeCell ref="B17:L17"/>
    <mergeCell ref="A7:K7"/>
    <mergeCell ref="L7:P7"/>
    <mergeCell ref="C12:L13"/>
    <mergeCell ref="M12:M13"/>
    <mergeCell ref="N12:N13"/>
    <mergeCell ref="O12:O13"/>
    <mergeCell ref="B267:L267"/>
    <mergeCell ref="B268:L268"/>
    <mergeCell ref="B269:L269"/>
    <mergeCell ref="B270:L270"/>
    <mergeCell ref="B271:L271"/>
    <mergeCell ref="B272:L272"/>
    <mergeCell ref="B273:L273"/>
    <mergeCell ref="B274:L274"/>
    <mergeCell ref="B275:L275"/>
    <mergeCell ref="B285:L285"/>
    <mergeCell ref="B286:L286"/>
    <mergeCell ref="B287:L287"/>
    <mergeCell ref="B288:L288"/>
    <mergeCell ref="B289:L289"/>
    <mergeCell ref="B290:L290"/>
    <mergeCell ref="B291:L291"/>
    <mergeCell ref="B276:L276"/>
    <mergeCell ref="B277:L277"/>
    <mergeCell ref="B278:L278"/>
    <mergeCell ref="B279:L279"/>
    <mergeCell ref="B280:L280"/>
    <mergeCell ref="B281:L281"/>
    <mergeCell ref="B282:L282"/>
    <mergeCell ref="B283:L283"/>
    <mergeCell ref="B284:L284"/>
  </mergeCells>
  <pageMargins left="0.98425196850393704" right="0.1968503937007874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2019-10-22T09:10:37Z</cp:lastPrinted>
  <dcterms:created xsi:type="dcterms:W3CDTF">2018-11-14T02:27:46Z</dcterms:created>
  <dcterms:modified xsi:type="dcterms:W3CDTF">2020-01-09T00:59:00Z</dcterms:modified>
</cp:coreProperties>
</file>